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\UST-TARKA.NSO.RU\! 2 Для размещения на сайте\! 6 Бюджет\Проект бюджета Решение №108 от 27.12.2016г\"/>
    </mc:Choice>
  </mc:AlternateContent>
  <bookViews>
    <workbookView xWindow="0" yWindow="0" windowWidth="11490" windowHeight="6435"/>
  </bookViews>
  <sheets>
    <sheet name="пр1.адм.д" sheetId="6" r:id="rId1"/>
    <sheet name="адм.безв" sheetId="7" r:id="rId2"/>
    <sheet name="пр.2адм.ист" sheetId="8" r:id="rId3"/>
    <sheet name="пр.3РПР2017" sheetId="2" r:id="rId4"/>
    <sheet name="РПР2018-2019" sheetId="3" r:id="rId5"/>
    <sheet name="пр.4ЦСР2017" sheetId="9" r:id="rId6"/>
    <sheet name="ЦСР2018-2019" sheetId="10" r:id="rId7"/>
    <sheet name="пр.5вед2017" sheetId="4" r:id="rId8"/>
    <sheet name="вед2018-2019" sheetId="5" r:id="rId9"/>
    <sheet name="пр.6публ2017" sheetId="11" r:id="rId10"/>
    <sheet name="публ2018-2019" sheetId="12" r:id="rId11"/>
    <sheet name="пр.7дотация2017" sheetId="13" r:id="rId12"/>
    <sheet name="дотация2018-2019" sheetId="14" r:id="rId13"/>
    <sheet name="пр.8администр2017" sheetId="15" r:id="rId14"/>
    <sheet name="администр2018-2019" sheetId="29" r:id="rId15"/>
    <sheet name="пр.9военкомат2017" sheetId="16" r:id="rId16"/>
    <sheet name="военкомат2018-2019" sheetId="30" r:id="rId17"/>
    <sheet name="пр.10дороги2017" sheetId="17" r:id="rId18"/>
    <sheet name="пр.11уголь населению" sheetId="32" r:id="rId19"/>
    <sheet name="пр.12благоустр" sheetId="33" r:id="rId20"/>
    <sheet name="пр.13ВЦП2017" sheetId="21" r:id="rId21"/>
    <sheet name="ВЦП2018" sheetId="31" r:id="rId22"/>
    <sheet name="пр.14ист2017" sheetId="22" r:id="rId23"/>
    <sheet name="ист2018-2019" sheetId="23" r:id="rId24"/>
    <sheet name="пр.15заимст2017" sheetId="24" r:id="rId25"/>
    <sheet name="заимст2018-2019" sheetId="26" r:id="rId26"/>
    <sheet name="Лист1" sheetId="34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3" l="1"/>
  <c r="B21" i="32"/>
  <c r="D10" i="21"/>
  <c r="C20" i="14" l="1"/>
  <c r="B20" i="14"/>
  <c r="F12" i="11" l="1"/>
  <c r="D9" i="31"/>
  <c r="B11" i="17" l="1"/>
  <c r="C21" i="30"/>
  <c r="B21" i="30"/>
  <c r="B21" i="16" l="1"/>
  <c r="B20" i="13"/>
  <c r="G12" i="12"/>
  <c r="F12" i="12"/>
</calcChain>
</file>

<file path=xl/sharedStrings.xml><?xml version="1.0" encoding="utf-8"?>
<sst xmlns="http://schemas.openxmlformats.org/spreadsheetml/2006/main" count="4985" uniqueCount="645">
  <si>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</si>
  <si>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</si>
  <si>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</si>
  <si>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</si>
  <si>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</si>
  <si>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</si>
  <si>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</si>
  <si>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</si>
  <si>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</si>
  <si>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</si>
  <si>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</si>
  <si>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</si>
  <si>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</si>
  <si>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</si>
  <si>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</si>
  <si>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</si>
  <si>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</si>
  <si>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</si>
  <si>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</si>
  <si>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</si>
  <si>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</si>
  <si>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</si>
  <si>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</si>
  <si>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</si>
  <si>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</si>
  <si>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</si>
  <si>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</si>
  <si>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</si>
  <si>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</si>
  <si>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Расходы на обеспечение жильем граждан Российской Федерации, проживающих в сельской местности, в том числе молодых семей и молодых специалистов, проживающих и работающих в сельской местности в рамках государственной программы "Устойчивое развитие сельских территорий  в Новосибирской области на 2015-2017 годы и на период до 2020 года"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</si>
  <si>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</si>
  <si>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</si>
  <si>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</si>
  <si>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</si>
  <si>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313</t>
  </si>
  <si>
    <t>9900000740</t>
  </si>
  <si>
    <t>Пособия, компенсации, меры социальной поддержки по публичным нормативным обязательствам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</si>
  <si>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</si>
  <si>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</si>
  <si>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</si>
  <si>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</si>
  <si>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</si>
  <si>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</si>
  <si>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</si>
  <si>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</si>
  <si>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</si>
  <si>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</si>
  <si>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</si>
  <si>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</si>
  <si>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</si>
  <si>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</si>
  <si>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</si>
  <si>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</si>
  <si>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</si>
  <si>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</si>
  <si>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</si>
  <si>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</si>
  <si>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</si>
  <si>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</si>
  <si>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</si>
  <si>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</si>
  <si>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</si>
  <si>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</si>
  <si>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</si>
  <si>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</si>
  <si>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</si>
  <si>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</si>
  <si>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</si>
  <si>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9900070775</t>
  </si>
  <si>
    <t xml:space="preserve">Софинансирование расходов на питание в школах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</si>
  <si>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</si>
  <si>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</si>
  <si>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</si>
  <si>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</si>
  <si>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</si>
  <si>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</si>
  <si>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</si>
  <si>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</si>
  <si>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</si>
  <si>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</si>
  <si>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</si>
  <si>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</si>
  <si>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</si>
  <si>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</si>
  <si>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</si>
  <si>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Жилищное хозяйство</t>
  </si>
  <si>
    <t>810</t>
  </si>
  <si>
    <t>9900070695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</si>
  <si>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</si>
  <si>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Софинансирование расходов на поддержку субъектов малого и среднего предпринимательства </t>
  </si>
  <si>
    <t>9900070690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</si>
  <si>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</si>
  <si>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</si>
  <si>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</si>
  <si>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</si>
  <si>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</si>
  <si>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</si>
  <si>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</si>
  <si>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</si>
  <si>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</si>
  <si>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</si>
  <si>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</si>
  <si>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</si>
  <si>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</si>
  <si>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</si>
  <si>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</si>
  <si>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</si>
  <si>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</si>
  <si>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</si>
  <si>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</si>
  <si>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9900000320</t>
  </si>
  <si>
    <t>Мероприятия по обеспечение мобилизационной подготовки экономики</t>
  </si>
  <si>
    <t>Мобилизационная подготовка экономики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</si>
  <si>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</si>
  <si>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</si>
  <si>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</si>
  <si>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</si>
  <si>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</si>
  <si>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</si>
  <si>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</si>
  <si>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</si>
  <si>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</si>
  <si>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</si>
  <si>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</si>
  <si>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</si>
  <si>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</si>
  <si>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</si>
  <si>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</si>
  <si>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</si>
  <si>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</si>
  <si>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</si>
  <si>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</si>
  <si>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</si>
  <si>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</si>
  <si>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</si>
  <si>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</si>
  <si>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</si>
  <si>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</si>
  <si>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</si>
  <si>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</si>
  <si>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</si>
  <si>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</si>
  <si>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</si>
  <si>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</si>
  <si>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</si>
  <si>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</si>
  <si>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</si>
  <si>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</si>
  <si>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</si>
  <si>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</si>
  <si>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</si>
  <si>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</si>
  <si>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</si>
  <si>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</si>
  <si>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</si>
  <si>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</si>
  <si>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</si>
  <si>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</si>
  <si>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</si>
  <si>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</si>
  <si>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</si>
  <si>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</si>
  <si>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</si>
  <si>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</si>
  <si>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</si>
  <si>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на 2018 год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</si>
  <si>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</si>
  <si>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</si>
  <si>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</si>
  <si>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</si>
  <si>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</si>
  <si>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</si>
  <si>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</si>
  <si>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</si>
  <si>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</si>
  <si>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</si>
  <si>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ИТОГО</t>
  </si>
  <si>
    <t>Приложение 1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</si>
  <si>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</si>
  <si>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</si>
  <si>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</si>
  <si>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</si>
  <si>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</si>
  <si>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</si>
  <si>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</si>
  <si>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</si>
  <si>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</si>
  <si>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1 12 01020 01 0000 120</t>
  </si>
  <si>
    <t>Плата за выбросы загрязняющих веществ в атмосферный воздух передвижными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</si>
  <si>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</si>
  <si>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</si>
  <si>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</si>
  <si>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</si>
  <si>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</si>
  <si>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</si>
  <si>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056</t>
  </si>
  <si>
    <t>Государственная жилищная инспекция Новосибирской области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</si>
  <si>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</si>
  <si>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</si>
  <si>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</si>
  <si>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</si>
  <si>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</si>
  <si>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</si>
  <si>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</si>
  <si>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</si>
  <si>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</si>
  <si>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</si>
  <si>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</si>
  <si>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</si>
  <si>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</si>
  <si>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</si>
  <si>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</si>
  <si>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</si>
  <si>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</si>
  <si>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1 03 02230 01 0000 110</t>
  </si>
  <si>
    <t>1 03 02240 01 0000 110</t>
  </si>
  <si>
    <t>1 03 02250 01 0000 110</t>
  </si>
  <si>
    <t>1 03 02260 01 0000 110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</si>
  <si>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</si>
  <si>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</si>
  <si>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</si>
  <si>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</si>
  <si>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</si>
  <si>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</si>
  <si>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>106</t>
  </si>
  <si>
    <t>1 16 25050 01 0000 140</t>
  </si>
  <si>
    <t>Денежные взыскания (штрафы) за нарушение законодательства в области охраны окружающей среды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</si>
  <si>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</si>
  <si>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</si>
  <si>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</si>
  <si>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</si>
  <si>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</si>
  <si>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</si>
  <si>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</si>
  <si>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</si>
  <si>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</si>
  <si>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</si>
  <si>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</si>
  <si>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161</t>
  </si>
  <si>
    <t>Новосибирское УФАС России</t>
  </si>
  <si>
    <t>1 16 33050 05 0000 140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</si>
  <si>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</si>
  <si>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</si>
  <si>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163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</si>
  <si>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</si>
  <si>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</si>
  <si>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1 16 27000 01 0000 140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</si>
  <si>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</si>
  <si>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</si>
  <si>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</si>
  <si>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</si>
  <si>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</si>
  <si>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</si>
  <si>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</si>
  <si>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</si>
  <si>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</si>
  <si>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</si>
  <si>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</si>
  <si>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</si>
  <si>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</si>
  <si>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</si>
  <si>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</si>
  <si>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</si>
  <si>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</si>
  <si>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</si>
  <si>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</si>
  <si>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</si>
  <si>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</si>
  <si>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</si>
  <si>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</si>
  <si>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</si>
  <si>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</si>
  <si>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</si>
  <si>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</si>
  <si>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</si>
  <si>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</si>
  <si>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132, 133, 134, 135, 135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 </t>
    </r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</si>
  <si>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</si>
  <si>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</si>
  <si>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</si>
  <si>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</si>
  <si>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</si>
  <si>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</si>
  <si>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</si>
  <si>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</si>
  <si>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</si>
  <si>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</si>
  <si>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</si>
  <si>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</si>
  <si>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</si>
  <si>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</si>
  <si>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</si>
  <si>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</si>
  <si>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</si>
  <si>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</si>
  <si>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</si>
  <si>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</si>
  <si>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</si>
  <si>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</si>
  <si>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</si>
  <si>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</si>
  <si>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</si>
  <si>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</si>
  <si>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1 11 05013 10 0000 120</t>
  </si>
  <si>
    <t>1 11 05035 05 0000 120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</si>
  <si>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</si>
  <si>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</si>
  <si>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</si>
  <si>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</si>
  <si>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</si>
  <si>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</si>
  <si>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</si>
  <si>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</si>
  <si>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</si>
  <si>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</si>
  <si>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</si>
  <si>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</si>
  <si>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</si>
  <si>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</si>
  <si>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</si>
  <si>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</si>
  <si>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</si>
  <si>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</si>
  <si>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1 14 06013 10 0000 430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</si>
  <si>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</si>
  <si>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</si>
  <si>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</si>
  <si>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</si>
  <si>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</si>
  <si>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</si>
  <si>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</si>
  <si>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</si>
  <si>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</si>
  <si>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</si>
  <si>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</si>
  <si>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</si>
  <si>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</si>
  <si>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</si>
  <si>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Единые субвенции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</si>
  <si>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</si>
  <si>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</si>
  <si>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</si>
  <si>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</si>
  <si>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</si>
  <si>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</si>
  <si>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</si>
  <si>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</si>
  <si>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</si>
  <si>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</si>
  <si>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2 07 05030 05 0000 180</t>
  </si>
  <si>
    <t>Прочие безвозмездные поступления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</si>
  <si>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</si>
  <si>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</si>
  <si>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</si>
  <si>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</si>
  <si>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</si>
  <si>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</si>
  <si>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</si>
  <si>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</si>
  <si>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</si>
  <si>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</si>
  <si>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</si>
  <si>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</si>
  <si>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</si>
  <si>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</si>
  <si>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</si>
  <si>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</si>
  <si>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 xml:space="preserve"> 01 03 01 00 05 0000 710</t>
  </si>
  <si>
    <t xml:space="preserve"> 01 03 01 00 05 0000 810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</si>
  <si>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</si>
  <si>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</si>
  <si>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</si>
  <si>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</si>
  <si>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</si>
  <si>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</si>
  <si>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</si>
  <si>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</si>
  <si>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</si>
  <si>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</si>
  <si>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</si>
  <si>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</si>
  <si>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</si>
  <si>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</si>
  <si>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</si>
  <si>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</si>
  <si>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</si>
  <si>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</si>
  <si>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2017-2018 годы</t>
  </si>
  <si>
    <t>9990000000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</si>
  <si>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</si>
  <si>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</si>
  <si>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</si>
  <si>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</si>
  <si>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</si>
  <si>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</si>
  <si>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</si>
  <si>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</si>
  <si>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</si>
  <si>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</si>
  <si>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</si>
  <si>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</si>
  <si>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</si>
  <si>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</si>
  <si>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</si>
  <si>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</si>
  <si>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</si>
  <si>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</si>
  <si>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</si>
  <si>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</si>
  <si>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</si>
  <si>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</si>
  <si>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</si>
  <si>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</si>
  <si>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 xml:space="preserve">Приложене № 7                                                                                                                                 </t>
  </si>
  <si>
    <t>Наименование МО</t>
  </si>
  <si>
    <t>Яркуль-Матюшкинское</t>
  </si>
  <si>
    <t xml:space="preserve">Приложене № 8  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</si>
  <si>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</si>
  <si>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       </t>
  </si>
  <si>
    <t>Наименование программы</t>
  </si>
  <si>
    <t>КЦСР</t>
  </si>
  <si>
    <t>КВСР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</si>
  <si>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</si>
  <si>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</si>
  <si>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</si>
  <si>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</si>
  <si>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</si>
  <si>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</si>
  <si>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</si>
  <si>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</si>
  <si>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</si>
  <si>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</si>
  <si>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</si>
  <si>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</si>
  <si>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</si>
  <si>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</si>
  <si>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</si>
  <si>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</si>
  <si>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</si>
  <si>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Предоставление муниципальной гарантии</t>
  </si>
  <si>
    <t>Муниципальные внутренние заимствования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</si>
  <si>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</si>
  <si>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</si>
  <si>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</si>
  <si>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</si>
  <si>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Объем привлечения</t>
  </si>
  <si>
    <t>Капитальный ремонт учреждений культуры</t>
  </si>
  <si>
    <t>9900070660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</si>
  <si>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</si>
  <si>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</si>
  <si>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Федеральное казначейство (Межрегиональное операционное управление Федерального казаначейства, Управление Федерального казначейства по Новосибирской области)</t>
  </si>
  <si>
    <r>
      <rPr>
        <sz val="8"/>
        <color indexed="8"/>
        <rFont val="Times New Roman"/>
        <family val="1"/>
        <charset val="204"/>
      </rPr>
      <t>руб</t>
    </r>
    <r>
      <rPr>
        <b/>
        <sz val="12"/>
        <color indexed="8"/>
        <rFont val="Times New Roman"/>
        <family val="1"/>
        <charset val="204"/>
      </rPr>
      <t>.</t>
    </r>
  </si>
  <si>
    <t xml:space="preserve">Перечень публичных нормативных обязательств, полежащих исполнению за счет средств районного бюджета, на 2017 год 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</si>
  <si>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2017 год</t>
  </si>
  <si>
    <t>Перечень публичных нормативных обязательств, полежащих исполнению за счет средств районного бюджета, на  2018-2019 годы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</si>
  <si>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2018-2019 годы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</si>
  <si>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2017 год 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</si>
  <si>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2018-2019 годы год 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</si>
  <si>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2015-2020 годах на  2017 год</t>
  </si>
  <si>
    <t>Ведомственная целевая программа "Социальная поддержка населения Усть-Таркского района на 2016-2018 годы"</t>
  </si>
  <si>
    <t>Перечень ведомственных целевых программ,предусмотренных к финансированию в 2017 году</t>
  </si>
  <si>
    <t>Перечень ведомственных целевых программ,предусмотренных к финансированию в 2018 году</t>
  </si>
  <si>
    <t xml:space="preserve">Источники финансирования дефицита районного бюджета на 2017 год </t>
  </si>
  <si>
    <t>Источники финансирования дефицита районного бюджета на 2018-2019 годы</t>
  </si>
  <si>
    <t>Программа муниципальных внутренних заимствований Усть-Таркского района на 2018-2019 годы</t>
  </si>
  <si>
    <t>ПЕРЕЧЕНЬ ГЛАВНЫХ АДМИНИСТРАТОРОВ ДОХОДОВ РАЙОННОГО БЮДЖЕТА НА 2017 ГОД И ПЛАНОВЫЙ ПЕРИОД 2018-2019 ГОДОВ</t>
  </si>
  <si>
    <t>Главные администраторы безвозмездных поступлений на 2017 год и плановый период 2018-2019 годов</t>
  </si>
  <si>
    <t>2047200,0</t>
  </si>
  <si>
    <t xml:space="preserve">Таблица 1 
</t>
  </si>
  <si>
    <t xml:space="preserve">                                                                                                            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</si>
  <si>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</si>
  <si>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</si>
  <si>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</si>
  <si>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</si>
  <si>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</si>
  <si>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</si>
  <si>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</si>
  <si>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</si>
  <si>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</si>
  <si>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</si>
  <si>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</si>
  <si>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99000R0975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</si>
  <si>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</si>
  <si>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</si>
  <si>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</si>
  <si>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 год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</si>
  <si>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</si>
  <si>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</si>
  <si>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на 2019 год</t>
  </si>
  <si>
    <t>Совет депутатов Усть-Таркского района Новосибирской области</t>
  </si>
  <si>
    <t>2458900</t>
  </si>
  <si>
    <t>1656700</t>
  </si>
  <si>
    <t>1221500</t>
  </si>
  <si>
    <t>1256300</t>
  </si>
  <si>
    <t>1133000</t>
  </si>
  <si>
    <t>1124500</t>
  </si>
  <si>
    <t>1336600</t>
  </si>
  <si>
    <t>1081000</t>
  </si>
  <si>
    <t>2095800</t>
  </si>
  <si>
    <t>1639800</t>
  </si>
  <si>
    <t>768100</t>
  </si>
  <si>
    <t>1789000</t>
  </si>
  <si>
    <t>1819600</t>
  </si>
  <si>
    <t>Главные администраторы  источников финансирования дефицита районного бюджета на 2017 год и плановый период 2017-2019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</si>
  <si>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 год</t>
  </si>
  <si>
    <t>Ведомственная структура расходов на 2017 год</t>
  </si>
  <si>
    <t>Ведомственная структура расходов на 2018-2019 годы</t>
  </si>
  <si>
    <t xml:space="preserve"> 2018 год</t>
  </si>
  <si>
    <t xml:space="preserve"> 2019 год</t>
  </si>
  <si>
    <t xml:space="preserve">Распределение дотаций на выравнивание уровня бюджетной обеспеченности поселений Усть-Таркского района на  2017 год </t>
  </si>
  <si>
    <t>Распределение дотаций на выравнивание уровня бюджетной обеспеченности поселений Усть-Таркского района на   2018-2019 годы</t>
  </si>
  <si>
    <t xml:space="preserve">Программа муниципальных внутренних заимствований Усть-Таркского района на 2017 год 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</si>
  <si>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</si>
  <si>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</si>
  <si>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</si>
  <si>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</si>
  <si>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 xml:space="preserve">Денежные взыскания (штрафы) за  правонарушения в области дорожного движения </t>
  </si>
  <si>
    <t xml:space="preserve">Суммы по искам о возмещении вреда, причиненного окружающей среде, подлежащие зачислению в бюджеты муниципальных  районов </t>
  </si>
  <si>
    <t>Денежные взыскания (штрафы) за нарушение законодательства Российской Федерации о контрактной сиситеме в сфере закупок товаров, работ,  услуг для обеспечения государственных и муниципальных нужд для нужд муниципальных районов</t>
  </si>
  <si>
    <t>Государственная 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</si>
  <si>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Денежные взыскания (штрафы) за нарушение законодательства Российской Федерации о  пожарной безопасности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</si>
  <si>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</si>
  <si>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</si>
  <si>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</si>
  <si>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</si>
  <si>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</si>
  <si>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Доходы бюджетов муниципальных районов от возврата бюджетными учреждениями остатков субсидий прошлых  лет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</si>
  <si>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</si>
  <si>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</si>
  <si>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</si>
  <si>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</si>
  <si>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</si>
  <si>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ОБЩЕГОСУДАРСТВЕННЫЕ ВОПРОСЫ</t>
  </si>
  <si>
    <t>9900070159</t>
  </si>
  <si>
    <t>9900070289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</si>
  <si>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</si>
  <si>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</si>
  <si>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</si>
  <si>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</si>
  <si>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</si>
  <si>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Выполнение расходных обязательств в части снабжения населения топливом</t>
  </si>
  <si>
    <t>9900070530</t>
  </si>
  <si>
    <t>Софинансирование расходных обязательств в части снабжения населения топливом</t>
  </si>
  <si>
    <t>9900070535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</si>
  <si>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</si>
  <si>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</si>
  <si>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</si>
  <si>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</si>
  <si>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</si>
  <si>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</si>
  <si>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</si>
  <si>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Расходы на реализацию мероприятий по совершенствованию организации школьного питания</t>
  </si>
  <si>
    <t>9900070779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</si>
  <si>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</si>
  <si>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</si>
  <si>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</si>
  <si>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</si>
  <si>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</si>
  <si>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</si>
  <si>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</si>
  <si>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</si>
  <si>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99000R5580</t>
  </si>
  <si>
    <t>СОЦИАЛЬНАЯ ПОЛИТИКА</t>
  </si>
  <si>
    <t>9900070250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</si>
  <si>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</si>
  <si>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</si>
  <si>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</si>
  <si>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</si>
  <si>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9900070670</t>
  </si>
  <si>
    <t>0200100000</t>
  </si>
  <si>
    <t>Распределение субсидий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</si>
  <si>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 xml:space="preserve">Приложене № 12                                                                                                                                </t>
  </si>
  <si>
    <t xml:space="preserve">Приложене № 11                                                                                                                                 </t>
  </si>
  <si>
    <t xml:space="preserve">Приложене № 13  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</si>
  <si>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</si>
  <si>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</si>
  <si>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</si>
  <si>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</t>
  </si>
  <si>
    <t>Распределение субсидий на выполнение расходных обязательств в части снабжения населения топливом на 2017 год</t>
  </si>
  <si>
    <t>2 02 15001 05 0000 151</t>
  </si>
  <si>
    <t>2 02 20051 05 0000 151</t>
  </si>
  <si>
    <t>2 02 20216 05 0000 151</t>
  </si>
  <si>
    <t>2 02 20298 05 0000 151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</si>
  <si>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</si>
  <si>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2 02 25064 05 0000 151</t>
  </si>
  <si>
    <t>2 02 25097 05 0000 151</t>
  </si>
  <si>
    <t>2 02 25555 05 0000 151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</si>
  <si>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</si>
  <si>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2 02 29999 05 0000 151</t>
  </si>
  <si>
    <t>2 02 30027 05 0000 151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</si>
  <si>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</si>
  <si>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</si>
  <si>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2 02 35118 05 0000 151</t>
  </si>
  <si>
    <t>2 02 35120 05 0000 151</t>
  </si>
  <si>
    <t>Субвенции бюджетам муниципальных районов на осуществление полномочий посоставлению (изменению) списков кандидатов в присяжные заседатели федеральных судов общей юрисдикции в Российской Федерации</t>
  </si>
  <si>
    <t>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</si>
  <si>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</si>
  <si>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2 02 35135 05 0000 151</t>
  </si>
  <si>
    <t>2 02 39998 05 0000 151</t>
  </si>
  <si>
    <t>2 02 40014 05 0000 151</t>
  </si>
  <si>
    <t>2 02 45144 05 0000 151</t>
  </si>
  <si>
    <t>2 02 45148 05 0000 151</t>
  </si>
  <si>
    <t>2 02 45160 05 0000 151</t>
  </si>
  <si>
    <t>2 02 45457 05 0000 151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</si>
  <si>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</si>
  <si>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Межбюджетные трансферты, передаваемые бюджетам муниципальных районов  на предоставление грантов по итогам проведения конкурса лучших проектов по благоустройству</t>
  </si>
  <si>
    <t>2 02 45559 05 0000 151</t>
  </si>
  <si>
    <t>2 02 49999 05 0000 151</t>
  </si>
  <si>
    <t>2 02 90024 05 0000 151</t>
  </si>
  <si>
    <t>2 02 90065 05 0000 151</t>
  </si>
  <si>
    <t>Прочие безвозмездные поступления в бюджеты муниципальных районов от бюджетов сельских поселений</t>
  </si>
  <si>
    <t>2 18 60010 05 0000 151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</si>
  <si>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</t>
  </si>
  <si>
    <t>2 18 60020 05 0000 151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</si>
  <si>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</si>
  <si>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</si>
  <si>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2 02 39999 05 0000 151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</si>
  <si>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</si>
  <si>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2 02 20077 05 0000 151</t>
  </si>
  <si>
    <t>2 02 30024 05 0000 151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</si>
  <si>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</si>
  <si>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 xml:space="preserve">к решению сессии Совета депутатов Усть-Таркского района   от 27.12.2016г.  №108   
</t>
  </si>
  <si>
    <t xml:space="preserve">к решению сессии Совета депутатов Усть-Таркского района   от 27.12.2016г. № 108    
</t>
  </si>
  <si>
    <t xml:space="preserve">к решению сессии Совета депутатов Усть-Таркского района   от  27.12.2016г. №108   
</t>
  </si>
  <si>
    <t xml:space="preserve">к решению сессии Совета депутатов Усть-Таркского района  от  27.12.2016г.  №108   
</t>
  </si>
  <si>
    <t xml:space="preserve">к решению сессии Совета депутатов Усть-Таркского района  от 27.12.2016г. №108     
</t>
  </si>
  <si>
    <t xml:space="preserve">к решению сессии Совета депутатов Усть-Таркского района  от 27.12.2016г.  №108   
</t>
  </si>
  <si>
    <t xml:space="preserve">к решению сессии Совета депутатов Усть-Таркского района  от 27.12.2016г.  №108      
</t>
  </si>
  <si>
    <t xml:space="preserve">к решению сессии Совета депутатов Усть-Таркского района  от  27.12.2016г. № 108   
</t>
  </si>
  <si>
    <t xml:space="preserve">к решению сессии Совета депутатов Усть-Таркского района  от 27.12.2016г.  № 108     
</t>
  </si>
  <si>
    <t xml:space="preserve">к решению сессии Совета депутатов Усть-Таркского района   от  27.12.2016г. №108      
</t>
  </si>
  <si>
    <t xml:space="preserve">к решению сессии Совета депутатов Усть-Таркского района   от  27.12.2016г. №108    
</t>
  </si>
  <si>
    <t xml:space="preserve">к решению сессии Совета депутатов Усть-Таркского района    от  27.12.2016г. №108 
</t>
  </si>
  <si>
    <t xml:space="preserve">к решению сессии Совета депутатов Усть-Таркского района  от  27.12.2016г. №108
</t>
  </si>
  <si>
    <t xml:space="preserve">к решению сессии Совета депутатов Усть-Таркского района  от  27.12.2016г. №108      </t>
  </si>
  <si>
    <t xml:space="preserve">к решению сессии Совета депутатов Усть-Таркского района   от  27.12.2016г.  №108      </t>
  </si>
  <si>
    <t xml:space="preserve">к решению сессии Совета депутатов Усть-Таркского района  от  27.12.2016г.  №108      
</t>
  </si>
  <si>
    <t xml:space="preserve">к решению сессии Совета депутатов Усть-Таркского района  от  27.12.2016г.  №108    
</t>
  </si>
  <si>
    <t xml:space="preserve">к решению сессии Совета депутатов Усть-Таркского района    от   27.12.2016г. №108      
</t>
  </si>
  <si>
    <t xml:space="preserve">к решению сессии Совета депутатов Усть-Таркского района  от   27.12.2016г. №108 
</t>
  </si>
  <si>
    <t xml:space="preserve">к решению сессии Совета депутатов Усть-Таркского района   от  27.12.2016г.  №108   
</t>
  </si>
  <si>
    <t xml:space="preserve">к решению сессии Совета депутатов Усть-Таркского района   от  27.12.2016г.  №108    
</t>
  </si>
  <si>
    <t xml:space="preserve">к решению сессии Совета депутатов Усть-Таркского района  №  от108     
</t>
  </si>
  <si>
    <t xml:space="preserve">к решению сессии Совета депутатов Усть-Таркского района  от  27.12.2016г. №108      
</t>
  </si>
  <si>
    <t xml:space="preserve">к решению сессии Совета депутатов Усть-Таркского района   от 27.12.2016г.  №108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</si>
</sst>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5" fillId="0" borderId="0"/>
  </cellStyleXfs>
  <cellXfs count="462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29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49" fontId="17" fillId="0" borderId="16" xfId="0" applyNumberFormat="1" applyFont="1" applyBorder="1" applyAlignment="1">
      <alignment horizontal="center" vertical="top" wrapText="1"/>
    </xf>
    <xf numFmtId="49" fontId="16" fillId="0" borderId="13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left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6" fillId="2" borderId="37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49" fontId="17" fillId="0" borderId="38" xfId="0" applyNumberFormat="1" applyFont="1" applyBorder="1" applyAlignment="1">
      <alignment horizontal="center" vertical="top" wrapText="1"/>
    </xf>
    <xf numFmtId="49" fontId="16" fillId="0" borderId="40" xfId="0" applyNumberFormat="1" applyFont="1" applyBorder="1" applyAlignment="1">
      <alignment horizontal="center" vertical="top" wrapText="1"/>
    </xf>
    <xf numFmtId="0" fontId="16" fillId="2" borderId="41" xfId="0" applyFont="1" applyFill="1" applyBorder="1" applyAlignment="1">
      <alignment horizontal="center" vertical="top" wrapText="1"/>
    </xf>
    <xf numFmtId="0" fontId="16" fillId="2" borderId="42" xfId="0" applyFont="1" applyFill="1" applyBorder="1" applyAlignment="1">
      <alignment vertical="top" wrapText="1"/>
    </xf>
    <xf numFmtId="49" fontId="17" fillId="0" borderId="40" xfId="0" applyNumberFormat="1" applyFont="1" applyBorder="1" applyAlignment="1">
      <alignment horizontal="center" vertical="top" wrapText="1"/>
    </xf>
    <xf numFmtId="0" fontId="18" fillId="2" borderId="44" xfId="0" applyFont="1" applyFill="1" applyBorder="1" applyAlignment="1">
      <alignment horizontal="center" vertical="top" wrapText="1"/>
    </xf>
    <xf numFmtId="0" fontId="18" fillId="2" borderId="45" xfId="0" applyFont="1" applyFill="1" applyBorder="1" applyAlignment="1">
      <alignment vertical="top" wrapText="1"/>
    </xf>
    <xf numFmtId="49" fontId="16" fillId="2" borderId="40" xfId="0" applyNumberFormat="1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horizontal="center" vertical="top" wrapText="1"/>
    </xf>
    <xf numFmtId="49" fontId="17" fillId="0" borderId="29" xfId="0" applyNumberFormat="1" applyFont="1" applyBorder="1" applyAlignment="1">
      <alignment horizontal="center" vertical="top" wrapText="1"/>
    </xf>
    <xf numFmtId="49" fontId="16" fillId="0" borderId="47" xfId="0" applyNumberFormat="1" applyFont="1" applyBorder="1" applyAlignment="1">
      <alignment horizontal="center" vertical="top" wrapText="1"/>
    </xf>
    <xf numFmtId="0" fontId="18" fillId="2" borderId="48" xfId="0" applyFont="1" applyFill="1" applyBorder="1" applyAlignment="1">
      <alignment horizontal="center" vertical="top" wrapText="1"/>
    </xf>
    <xf numFmtId="0" fontId="18" fillId="2" borderId="31" xfId="0" applyFont="1" applyFill="1" applyBorder="1" applyAlignment="1">
      <alignment vertical="top" wrapText="1"/>
    </xf>
    <xf numFmtId="49" fontId="16" fillId="0" borderId="32" xfId="0" applyNumberFormat="1" applyFont="1" applyBorder="1" applyAlignment="1">
      <alignment horizontal="center" vertical="top" wrapText="1"/>
    </xf>
    <xf numFmtId="49" fontId="16" fillId="0" borderId="38" xfId="0" applyNumberFormat="1" applyFont="1" applyBorder="1" applyAlignment="1">
      <alignment horizontal="center" vertical="top" wrapText="1"/>
    </xf>
    <xf numFmtId="0" fontId="16" fillId="2" borderId="4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31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49" fontId="17" fillId="0" borderId="50" xfId="0" applyNumberFormat="1" applyFont="1" applyBorder="1" applyAlignment="1">
      <alignment horizontal="center" vertical="top" wrapText="1"/>
    </xf>
    <xf numFmtId="0" fontId="18" fillId="2" borderId="36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vertical="top" wrapText="1"/>
    </xf>
    <xf numFmtId="3" fontId="16" fillId="2" borderId="37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top" wrapText="1"/>
    </xf>
    <xf numFmtId="0" fontId="20" fillId="2" borderId="11" xfId="0" applyFont="1" applyFill="1" applyBorder="1" applyAlignment="1">
      <alignment horizontal="justify" vertical="center" wrapText="1"/>
    </xf>
    <xf numFmtId="0" fontId="16" fillId="2" borderId="5" xfId="0" applyFont="1" applyFill="1" applyBorder="1" applyAlignment="1">
      <alignment vertical="top" wrapText="1"/>
    </xf>
    <xf numFmtId="0" fontId="18" fillId="2" borderId="27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vertical="top" wrapText="1"/>
    </xf>
    <xf numFmtId="49" fontId="17" fillId="0" borderId="30" xfId="0" applyNumberFormat="1" applyFont="1" applyBorder="1" applyAlignment="1">
      <alignment horizontal="center" wrapText="1"/>
    </xf>
    <xf numFmtId="0" fontId="16" fillId="2" borderId="49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vertical="top" wrapText="1"/>
    </xf>
    <xf numFmtId="0" fontId="18" fillId="2" borderId="49" xfId="0" applyFont="1" applyFill="1" applyBorder="1" applyAlignment="1">
      <alignment horizontal="center" vertical="top"/>
    </xf>
    <xf numFmtId="49" fontId="16" fillId="0" borderId="29" xfId="0" applyNumberFormat="1" applyFont="1" applyBorder="1" applyAlignment="1">
      <alignment horizontal="center" vertical="top" wrapText="1"/>
    </xf>
    <xf numFmtId="49" fontId="16" fillId="0" borderId="30" xfId="0" applyNumberFormat="1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52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wrapText="1"/>
    </xf>
    <xf numFmtId="0" fontId="16" fillId="2" borderId="27" xfId="0" applyFont="1" applyFill="1" applyBorder="1" applyAlignment="1">
      <alignment horizontal="center" vertical="top"/>
    </xf>
    <xf numFmtId="0" fontId="18" fillId="2" borderId="9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0" fontId="16" fillId="2" borderId="9" xfId="0" applyFont="1" applyFill="1" applyBorder="1" applyAlignment="1">
      <alignment horizontal="center" vertical="top"/>
    </xf>
    <xf numFmtId="0" fontId="16" fillId="2" borderId="18" xfId="0" applyFont="1" applyFill="1" applyBorder="1" applyAlignment="1">
      <alignment wrapText="1"/>
    </xf>
    <xf numFmtId="0" fontId="16" fillId="2" borderId="18" xfId="0" applyFont="1" applyFill="1" applyBorder="1" applyAlignment="1">
      <alignment horizontal="justify" vertical="top" wrapText="1"/>
    </xf>
    <xf numFmtId="0" fontId="18" fillId="2" borderId="9" xfId="0" applyFont="1" applyFill="1" applyBorder="1" applyAlignment="1">
      <alignment horizontal="center" vertical="top"/>
    </xf>
    <xf numFmtId="0" fontId="16" fillId="2" borderId="33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left" vertical="top" wrapText="1"/>
    </xf>
    <xf numFmtId="0" fontId="18" fillId="2" borderId="11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vertical="center" wrapText="1"/>
    </xf>
    <xf numFmtId="49" fontId="17" fillId="0" borderId="30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justify" vertical="center" wrapText="1"/>
    </xf>
    <xf numFmtId="49" fontId="17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wrapText="1"/>
    </xf>
    <xf numFmtId="0" fontId="16" fillId="2" borderId="2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justify" vertical="center" wrapText="1"/>
    </xf>
    <xf numFmtId="49" fontId="17" fillId="0" borderId="3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indent="2"/>
    </xf>
    <xf numFmtId="0" fontId="16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top" wrapText="1"/>
    </xf>
    <xf numFmtId="0" fontId="18" fillId="0" borderId="8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27" xfId="0" applyFont="1" applyBorder="1" applyAlignment="1">
      <alignment vertical="top" wrapText="1"/>
    </xf>
    <xf numFmtId="0" fontId="16" fillId="0" borderId="8" xfId="0" applyFont="1" applyBorder="1" applyAlignment="1">
      <alignment wrapText="1"/>
    </xf>
    <xf numFmtId="0" fontId="16" fillId="0" borderId="27" xfId="0" applyFont="1" applyBorder="1" applyAlignment="1">
      <alignment vertical="top"/>
    </xf>
    <xf numFmtId="0" fontId="16" fillId="0" borderId="8" xfId="0" applyFont="1" applyBorder="1" applyAlignment="1">
      <alignment horizontal="justify" vertical="top" wrapText="1"/>
    </xf>
    <xf numFmtId="0" fontId="20" fillId="0" borderId="8" xfId="0" applyFont="1" applyBorder="1" applyAlignment="1">
      <alignment wrapText="1"/>
    </xf>
    <xf numFmtId="0" fontId="16" fillId="0" borderId="10" xfId="0" applyFont="1" applyBorder="1" applyAlignment="1">
      <alignment horizontal="center" vertical="top"/>
    </xf>
    <xf numFmtId="0" fontId="18" fillId="0" borderId="27" xfId="0" applyFont="1" applyFill="1" applyBorder="1" applyAlignment="1">
      <alignment vertical="top" wrapText="1"/>
    </xf>
    <xf numFmtId="0" fontId="16" fillId="0" borderId="7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36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5" xfId="0" applyFont="1" applyBorder="1" applyAlignment="1">
      <alignment vertical="top" wrapText="1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22" fillId="0" borderId="0" xfId="0" applyFont="1" applyAlignment="1">
      <alignment horizontal="right"/>
    </xf>
    <xf numFmtId="0" fontId="1" fillId="0" borderId="0" xfId="9"/>
    <xf numFmtId="0" fontId="25" fillId="0" borderId="0" xfId="9" applyFont="1" applyBorder="1" applyAlignment="1">
      <alignment horizontal="center" vertical="center" wrapText="1"/>
    </xf>
    <xf numFmtId="0" fontId="24" fillId="0" borderId="0" xfId="9" applyFont="1"/>
    <xf numFmtId="0" fontId="18" fillId="0" borderId="0" xfId="5" applyFont="1" applyAlignment="1">
      <alignment vertical="top"/>
    </xf>
    <xf numFmtId="0" fontId="26" fillId="0" borderId="0" xfId="5" applyFont="1" applyAlignment="1">
      <alignment horizontal="right" vertical="top"/>
    </xf>
    <xf numFmtId="0" fontId="27" fillId="0" borderId="26" xfId="5" applyFont="1" applyBorder="1" applyAlignment="1">
      <alignment horizontal="right" vertical="top"/>
    </xf>
    <xf numFmtId="0" fontId="18" fillId="0" borderId="28" xfId="5" applyFont="1" applyBorder="1" applyAlignment="1">
      <alignment horizontal="center" vertical="top" wrapText="1"/>
    </xf>
    <xf numFmtId="0" fontId="18" fillId="0" borderId="50" xfId="5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center"/>
    </xf>
    <xf numFmtId="0" fontId="15" fillId="0" borderId="13" xfId="5" applyFont="1" applyBorder="1" applyAlignment="1">
      <alignment horizontal="left" vertical="top" wrapText="1"/>
    </xf>
    <xf numFmtId="0" fontId="18" fillId="0" borderId="36" xfId="5" applyFont="1" applyBorder="1" applyAlignment="1">
      <alignment horizontal="center" vertical="top" wrapText="1"/>
    </xf>
    <xf numFmtId="0" fontId="16" fillId="0" borderId="36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0" borderId="10" xfId="5" applyFont="1" applyBorder="1" applyAlignment="1">
      <alignment horizontal="left" vertical="top" wrapText="1"/>
    </xf>
    <xf numFmtId="0" fontId="18" fillId="0" borderId="27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/>
    </xf>
    <xf numFmtId="0" fontId="16" fillId="0" borderId="10" xfId="0" applyFont="1" applyBorder="1" applyAlignment="1">
      <alignment wrapText="1"/>
    </xf>
    <xf numFmtId="1" fontId="16" fillId="0" borderId="8" xfId="0" applyNumberFormat="1" applyFont="1" applyBorder="1" applyAlignment="1">
      <alignment vertical="top"/>
    </xf>
    <xf numFmtId="0" fontId="23" fillId="0" borderId="0" xfId="0" applyFont="1" applyAlignment="1">
      <alignment vertical="top"/>
    </xf>
    <xf numFmtId="0" fontId="8" fillId="0" borderId="0" xfId="0" applyFont="1" applyAlignment="1"/>
    <xf numFmtId="0" fontId="18" fillId="0" borderId="15" xfId="5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5" fillId="0" borderId="10" xfId="5" applyFont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right"/>
    </xf>
    <xf numFmtId="0" fontId="18" fillId="0" borderId="0" xfId="0" applyFont="1"/>
    <xf numFmtId="0" fontId="15" fillId="0" borderId="1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7" xfId="0" applyFont="1" applyBorder="1" applyAlignment="1">
      <alignment horizontal="left" wrapText="1"/>
    </xf>
    <xf numFmtId="0" fontId="18" fillId="0" borderId="37" xfId="0" applyFont="1" applyBorder="1" applyAlignment="1">
      <alignment wrapText="1"/>
    </xf>
    <xf numFmtId="0" fontId="15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wrapText="1"/>
    </xf>
    <xf numFmtId="0" fontId="18" fillId="0" borderId="2" xfId="0" applyFont="1" applyBorder="1" applyAlignment="1">
      <alignment horizontal="left" wrapText="1"/>
    </xf>
    <xf numFmtId="4" fontId="18" fillId="0" borderId="20" xfId="0" applyNumberFormat="1" applyFont="1" applyBorder="1" applyAlignment="1">
      <alignment wrapText="1"/>
    </xf>
    <xf numFmtId="4" fontId="18" fillId="0" borderId="27" xfId="0" applyNumberFormat="1" applyFont="1" applyBorder="1" applyAlignment="1">
      <alignment wrapText="1"/>
    </xf>
    <xf numFmtId="0" fontId="18" fillId="0" borderId="47" xfId="0" applyFont="1" applyBorder="1" applyAlignment="1">
      <alignment wrapText="1"/>
    </xf>
    <xf numFmtId="4" fontId="18" fillId="0" borderId="56" xfId="0" applyNumberFormat="1" applyFont="1" applyBorder="1" applyAlignment="1">
      <alignment wrapText="1"/>
    </xf>
    <xf numFmtId="4" fontId="18" fillId="0" borderId="48" xfId="0" applyNumberFormat="1" applyFont="1" applyBorder="1" applyAlignment="1">
      <alignment wrapText="1"/>
    </xf>
    <xf numFmtId="0" fontId="15" fillId="0" borderId="5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/>
    <xf numFmtId="0" fontId="15" fillId="0" borderId="15" xfId="7" applyFont="1" applyBorder="1" applyAlignment="1">
      <alignment horizontal="center" vertical="center" wrapText="1"/>
    </xf>
    <xf numFmtId="49" fontId="18" fillId="0" borderId="10" xfId="8" applyNumberFormat="1" applyFont="1" applyBorder="1" applyAlignment="1">
      <alignment wrapText="1" shrinkToFit="1"/>
    </xf>
    <xf numFmtId="49" fontId="18" fillId="0" borderId="27" xfId="8" applyNumberFormat="1" applyFont="1" applyBorder="1" applyAlignment="1">
      <alignment shrinkToFit="1"/>
    </xf>
    <xf numFmtId="166" fontId="18" fillId="2" borderId="9" xfId="2" applyNumberFormat="1" applyFont="1" applyFill="1" applyBorder="1" applyAlignment="1" applyProtection="1">
      <protection hidden="1"/>
    </xf>
    <xf numFmtId="49" fontId="18" fillId="0" borderId="7" xfId="4" applyNumberFormat="1" applyFont="1" applyFill="1" applyBorder="1" applyAlignment="1">
      <alignment wrapText="1" shrinkToFit="1"/>
    </xf>
    <xf numFmtId="0" fontId="16" fillId="0" borderId="37" xfId="0" applyFont="1" applyBorder="1"/>
    <xf numFmtId="0" fontId="16" fillId="0" borderId="0" xfId="0" applyFont="1"/>
    <xf numFmtId="169" fontId="18" fillId="0" borderId="27" xfId="8" applyNumberFormat="1" applyFont="1" applyBorder="1" applyAlignment="1">
      <alignment shrinkToFit="1"/>
    </xf>
    <xf numFmtId="169" fontId="18" fillId="0" borderId="8" xfId="8" applyNumberFormat="1" applyFont="1" applyBorder="1" applyAlignment="1">
      <alignment shrinkToFit="1"/>
    </xf>
    <xf numFmtId="169" fontId="16" fillId="0" borderId="37" xfId="0" applyNumberFormat="1" applyFont="1" applyBorder="1"/>
    <xf numFmtId="169" fontId="16" fillId="0" borderId="5" xfId="0" applyNumberFormat="1" applyFont="1" applyBorder="1"/>
    <xf numFmtId="49" fontId="18" fillId="0" borderId="27" xfId="9" applyNumberFormat="1" applyFont="1" applyBorder="1" applyAlignment="1">
      <alignment horizontal="right"/>
    </xf>
    <xf numFmtId="0" fontId="29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right" vertical="center" wrapText="1"/>
    </xf>
    <xf numFmtId="0" fontId="16" fillId="0" borderId="0" xfId="9" applyFont="1"/>
    <xf numFmtId="0" fontId="8" fillId="0" borderId="0" xfId="9" applyFont="1" applyAlignment="1">
      <alignment horizontal="right"/>
    </xf>
    <xf numFmtId="0" fontId="6" fillId="0" borderId="48" xfId="9" applyFont="1" applyBorder="1"/>
    <xf numFmtId="0" fontId="6" fillId="0" borderId="27" xfId="9" applyFont="1" applyBorder="1"/>
    <xf numFmtId="0" fontId="6" fillId="0" borderId="0" xfId="9" applyFont="1"/>
    <xf numFmtId="0" fontId="32" fillId="0" borderId="0" xfId="9" applyFont="1" applyAlignment="1">
      <alignment horizontal="right"/>
    </xf>
    <xf numFmtId="0" fontId="16" fillId="0" borderId="9" xfId="9" applyFont="1" applyBorder="1" applyAlignment="1">
      <alignment horizontal="left"/>
    </xf>
    <xf numFmtId="1" fontId="16" fillId="0" borderId="27" xfId="9" applyNumberFormat="1" applyFont="1" applyBorder="1" applyAlignment="1">
      <alignment horizontal="right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center" wrapText="1"/>
    </xf>
    <xf numFmtId="0" fontId="0" fillId="0" borderId="0" xfId="0"/>
    <xf numFmtId="164" fontId="36" fillId="2" borderId="8" xfId="10" applyNumberFormat="1" applyFont="1" applyFill="1" applyBorder="1" applyAlignment="1" applyProtection="1">
      <protection hidden="1"/>
    </xf>
    <xf numFmtId="0" fontId="25" fillId="0" borderId="0" xfId="9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166" fontId="15" fillId="0" borderId="0" xfId="2" applyNumberFormat="1" applyFont="1" applyFill="1" applyBorder="1" applyAlignment="1" applyProtection="1">
      <protection hidden="1"/>
    </xf>
    <xf numFmtId="49" fontId="15" fillId="0" borderId="56" xfId="2" applyNumberFormat="1" applyFont="1" applyFill="1" applyBorder="1" applyAlignment="1" applyProtection="1">
      <alignment horizontal="center" vertical="center" wrapText="1"/>
      <protection hidden="1"/>
    </xf>
    <xf numFmtId="2" fontId="16" fillId="0" borderId="37" xfId="0" applyNumberFormat="1" applyFont="1" applyBorder="1"/>
    <xf numFmtId="0" fontId="8" fillId="0" borderId="0" xfId="9" applyFont="1" applyAlignment="1">
      <alignment wrapText="1"/>
    </xf>
    <xf numFmtId="0" fontId="8" fillId="0" borderId="0" xfId="0" applyFont="1" applyAlignment="1">
      <alignment horizontal="center" vertical="top" wrapText="1"/>
    </xf>
    <xf numFmtId="0" fontId="4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2" applyNumberFormat="1" applyFont="1" applyFill="1" applyBorder="1" applyAlignment="1" applyProtection="1">
      <alignment horizontal="center" vertical="center" wrapText="1"/>
      <protection hidden="1"/>
    </xf>
    <xf numFmtId="0" fontId="36" fillId="2" borderId="13" xfId="10" applyNumberFormat="1" applyFont="1" applyFill="1" applyBorder="1" applyAlignment="1" applyProtection="1">
      <alignment wrapText="1"/>
      <protection hidden="1"/>
    </xf>
    <xf numFmtId="167" fontId="36" fillId="2" borderId="12" xfId="10" applyNumberFormat="1" applyFont="1" applyFill="1" applyBorder="1" applyAlignment="1" applyProtection="1">
      <protection hidden="1"/>
    </xf>
    <xf numFmtId="166" fontId="36" fillId="2" borderId="12" xfId="10" applyNumberFormat="1" applyFont="1" applyFill="1" applyBorder="1" applyAlignment="1" applyProtection="1">
      <protection hidden="1"/>
    </xf>
    <xf numFmtId="164" fontId="36" fillId="2" borderId="11" xfId="10" applyNumberFormat="1" applyFont="1" applyFill="1" applyBorder="1" applyAlignment="1" applyProtection="1">
      <protection hidden="1"/>
    </xf>
    <xf numFmtId="0" fontId="36" fillId="2" borderId="10" xfId="10" applyNumberFormat="1" applyFont="1" applyFill="1" applyBorder="1" applyAlignment="1" applyProtection="1">
      <alignment wrapText="1"/>
      <protection hidden="1"/>
    </xf>
    <xf numFmtId="167" fontId="36" fillId="2" borderId="9" xfId="10" applyNumberFormat="1" applyFont="1" applyFill="1" applyBorder="1" applyAlignment="1" applyProtection="1">
      <protection hidden="1"/>
    </xf>
    <xf numFmtId="166" fontId="36" fillId="2" borderId="9" xfId="10" applyNumberFormat="1" applyFont="1" applyFill="1" applyBorder="1" applyAlignment="1" applyProtection="1">
      <protection hidden="1"/>
    </xf>
    <xf numFmtId="0" fontId="36" fillId="2" borderId="7" xfId="10" applyNumberFormat="1" applyFont="1" applyFill="1" applyBorder="1" applyAlignment="1" applyProtection="1">
      <alignment wrapText="1"/>
      <protection hidden="1"/>
    </xf>
    <xf numFmtId="167" fontId="36" fillId="2" borderId="6" xfId="10" applyNumberFormat="1" applyFont="1" applyFill="1" applyBorder="1" applyAlignment="1" applyProtection="1">
      <protection hidden="1"/>
    </xf>
    <xf numFmtId="166" fontId="36" fillId="2" borderId="6" xfId="10" applyNumberFormat="1" applyFont="1" applyFill="1" applyBorder="1" applyAlignment="1" applyProtection="1">
      <protection hidden="1"/>
    </xf>
    <xf numFmtId="164" fontId="36" fillId="2" borderId="5" xfId="10" applyNumberFormat="1" applyFont="1" applyFill="1" applyBorder="1" applyAlignment="1" applyProtection="1">
      <protection hidden="1"/>
    </xf>
    <xf numFmtId="168" fontId="36" fillId="2" borderId="13" xfId="10" applyNumberFormat="1" applyFont="1" applyFill="1" applyBorder="1" applyAlignment="1" applyProtection="1">
      <alignment wrapText="1"/>
      <protection hidden="1"/>
    </xf>
    <xf numFmtId="164" fontId="36" fillId="2" borderId="12" xfId="10" applyNumberFormat="1" applyFont="1" applyFill="1" applyBorder="1" applyAlignment="1" applyProtection="1">
      <protection hidden="1"/>
    </xf>
    <xf numFmtId="168" fontId="36" fillId="2" borderId="10" xfId="10" applyNumberFormat="1" applyFont="1" applyFill="1" applyBorder="1" applyAlignment="1" applyProtection="1">
      <alignment wrapText="1"/>
      <protection hidden="1"/>
    </xf>
    <xf numFmtId="164" fontId="36" fillId="2" borderId="9" xfId="10" applyNumberFormat="1" applyFont="1" applyFill="1" applyBorder="1" applyAlignment="1" applyProtection="1">
      <protection hidden="1"/>
    </xf>
    <xf numFmtId="168" fontId="36" fillId="2" borderId="7" xfId="10" applyNumberFormat="1" applyFont="1" applyFill="1" applyBorder="1" applyAlignment="1" applyProtection="1">
      <alignment wrapText="1"/>
      <protection hidden="1"/>
    </xf>
    <xf numFmtId="164" fontId="36" fillId="2" borderId="6" xfId="10" applyNumberFormat="1" applyFont="1" applyFill="1" applyBorder="1" applyAlignment="1" applyProtection="1">
      <protection hidden="1"/>
    </xf>
    <xf numFmtId="0" fontId="35" fillId="2" borderId="58" xfId="10" applyNumberFormat="1" applyFont="1" applyFill="1" applyBorder="1" applyAlignment="1" applyProtection="1">
      <protection hidden="1"/>
    </xf>
    <xf numFmtId="0" fontId="35" fillId="2" borderId="59" xfId="10" applyNumberFormat="1" applyFont="1" applyFill="1" applyBorder="1" applyAlignment="1" applyProtection="1">
      <protection hidden="1"/>
    </xf>
    <xf numFmtId="165" fontId="36" fillId="2" borderId="13" xfId="10" applyNumberFormat="1" applyFont="1" applyFill="1" applyBorder="1" applyAlignment="1" applyProtection="1">
      <alignment wrapText="1"/>
      <protection hidden="1"/>
    </xf>
    <xf numFmtId="165" fontId="36" fillId="2" borderId="12" xfId="10" applyNumberFormat="1" applyFont="1" applyFill="1" applyBorder="1" applyAlignment="1" applyProtection="1">
      <alignment wrapText="1"/>
      <protection hidden="1"/>
    </xf>
    <xf numFmtId="165" fontId="36" fillId="2" borderId="10" xfId="10" applyNumberFormat="1" applyFont="1" applyFill="1" applyBorder="1" applyAlignment="1" applyProtection="1">
      <alignment wrapText="1"/>
      <protection hidden="1"/>
    </xf>
    <xf numFmtId="165" fontId="36" fillId="2" borderId="9" xfId="10" applyNumberFormat="1" applyFont="1" applyFill="1" applyBorder="1" applyAlignment="1" applyProtection="1">
      <alignment wrapText="1"/>
      <protection hidden="1"/>
    </xf>
    <xf numFmtId="165" fontId="36" fillId="2" borderId="7" xfId="10" applyNumberFormat="1" applyFont="1" applyFill="1" applyBorder="1" applyAlignment="1" applyProtection="1">
      <alignment wrapText="1"/>
      <protection hidden="1"/>
    </xf>
    <xf numFmtId="165" fontId="36" fillId="2" borderId="6" xfId="10" applyNumberFormat="1" applyFont="1" applyFill="1" applyBorder="1" applyAlignment="1" applyProtection="1">
      <alignment wrapText="1"/>
      <protection hidden="1"/>
    </xf>
    <xf numFmtId="49" fontId="18" fillId="0" borderId="48" xfId="9" applyNumberFormat="1" applyFont="1" applyBorder="1" applyAlignment="1">
      <alignment horizontal="right"/>
    </xf>
    <xf numFmtId="0" fontId="29" fillId="0" borderId="29" xfId="9" applyFont="1" applyBorder="1" applyAlignment="1">
      <alignment horizontal="center" vertical="center"/>
    </xf>
    <xf numFmtId="0" fontId="29" fillId="0" borderId="34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 wrapText="1"/>
    </xf>
    <xf numFmtId="0" fontId="15" fillId="0" borderId="29" xfId="9" applyFont="1" applyBorder="1"/>
    <xf numFmtId="0" fontId="15" fillId="0" borderId="34" xfId="9" applyFont="1" applyBorder="1"/>
    <xf numFmtId="0" fontId="15" fillId="0" borderId="35" xfId="9" applyFont="1" applyBorder="1"/>
    <xf numFmtId="0" fontId="18" fillId="0" borderId="47" xfId="9" applyFont="1" applyBorder="1"/>
    <xf numFmtId="169" fontId="30" fillId="0" borderId="31" xfId="9" applyNumberFormat="1" applyFont="1" applyBorder="1" applyAlignment="1">
      <alignment horizontal="right"/>
    </xf>
    <xf numFmtId="0" fontId="18" fillId="0" borderId="10" xfId="9" applyFont="1" applyBorder="1"/>
    <xf numFmtId="169" fontId="30" fillId="0" borderId="8" xfId="9" applyNumberFormat="1" applyFont="1" applyBorder="1" applyAlignment="1">
      <alignment horizontal="right"/>
    </xf>
    <xf numFmtId="0" fontId="18" fillId="0" borderId="7" xfId="9" applyFont="1" applyBorder="1"/>
    <xf numFmtId="49" fontId="18" fillId="0" borderId="37" xfId="9" applyNumberFormat="1" applyFont="1" applyBorder="1" applyAlignment="1">
      <alignment horizontal="right"/>
    </xf>
    <xf numFmtId="169" fontId="30" fillId="0" borderId="5" xfId="9" applyNumberFormat="1" applyFont="1" applyBorder="1" applyAlignment="1">
      <alignment horizontal="right"/>
    </xf>
    <xf numFmtId="0" fontId="29" fillId="0" borderId="35" xfId="9" applyFont="1" applyBorder="1" applyAlignment="1">
      <alignment horizontal="center" vertical="center"/>
    </xf>
    <xf numFmtId="0" fontId="15" fillId="0" borderId="15" xfId="9" applyFont="1" applyBorder="1"/>
    <xf numFmtId="0" fontId="15" fillId="0" borderId="14" xfId="9" applyFont="1" applyBorder="1"/>
    <xf numFmtId="3" fontId="18" fillId="0" borderId="31" xfId="9" applyNumberFormat="1" applyFont="1" applyBorder="1" applyAlignment="1">
      <alignment horizontal="right"/>
    </xf>
    <xf numFmtId="3" fontId="18" fillId="0" borderId="8" xfId="9" applyNumberFormat="1" applyFont="1" applyBorder="1" applyAlignment="1">
      <alignment horizontal="right"/>
    </xf>
    <xf numFmtId="0" fontId="18" fillId="0" borderId="32" xfId="9" applyFont="1" applyBorder="1"/>
    <xf numFmtId="3" fontId="18" fillId="0" borderId="42" xfId="9" applyNumberFormat="1" applyFont="1" applyBorder="1" applyAlignment="1">
      <alignment horizontal="right"/>
    </xf>
    <xf numFmtId="0" fontId="17" fillId="0" borderId="29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/>
    </xf>
    <xf numFmtId="0" fontId="6" fillId="0" borderId="19" xfId="9" applyFont="1" applyBorder="1"/>
    <xf numFmtId="0" fontId="19" fillId="0" borderId="29" xfId="9" applyFont="1" applyBorder="1"/>
    <xf numFmtId="0" fontId="19" fillId="0" borderId="35" xfId="9" applyFont="1" applyBorder="1"/>
    <xf numFmtId="0" fontId="6" fillId="0" borderId="47" xfId="9" applyFont="1" applyBorder="1"/>
    <xf numFmtId="0" fontId="6" fillId="0" borderId="31" xfId="9" applyFont="1" applyBorder="1"/>
    <xf numFmtId="0" fontId="6" fillId="0" borderId="10" xfId="9" applyFont="1" applyBorder="1"/>
    <xf numFmtId="0" fontId="6" fillId="0" borderId="8" xfId="9" applyFont="1" applyBorder="1"/>
    <xf numFmtId="0" fontId="6" fillId="0" borderId="7" xfId="9" applyFont="1" applyBorder="1"/>
    <xf numFmtId="0" fontId="6" fillId="0" borderId="5" xfId="9" applyFont="1" applyBorder="1"/>
    <xf numFmtId="0" fontId="17" fillId="0" borderId="34" xfId="9" applyFont="1" applyBorder="1" applyAlignment="1">
      <alignment horizontal="center" vertical="center"/>
    </xf>
    <xf numFmtId="0" fontId="17" fillId="0" borderId="16" xfId="9" applyFont="1" applyBorder="1" applyAlignment="1">
      <alignment horizontal="center" vertical="center"/>
    </xf>
    <xf numFmtId="0" fontId="17" fillId="0" borderId="14" xfId="9" applyFont="1" applyBorder="1" applyAlignment="1">
      <alignment horizontal="center" vertical="center"/>
    </xf>
    <xf numFmtId="0" fontId="17" fillId="0" borderId="15" xfId="9" applyFont="1" applyBorder="1" applyAlignment="1">
      <alignment horizontal="center" vertical="center"/>
    </xf>
    <xf numFmtId="0" fontId="19" fillId="0" borderId="16" xfId="9" applyFont="1" applyBorder="1"/>
    <xf numFmtId="0" fontId="19" fillId="0" borderId="14" xfId="9" applyFont="1" applyBorder="1"/>
    <xf numFmtId="0" fontId="19" fillId="0" borderId="15" xfId="9" applyFont="1" applyBorder="1"/>
    <xf numFmtId="0" fontId="16" fillId="0" borderId="61" xfId="9" applyFont="1" applyBorder="1" applyAlignment="1">
      <alignment horizontal="left"/>
    </xf>
    <xf numFmtId="1" fontId="16" fillId="0" borderId="48" xfId="9" applyNumberFormat="1" applyFont="1" applyBorder="1" applyAlignment="1">
      <alignment horizontal="right"/>
    </xf>
    <xf numFmtId="0" fontId="16" fillId="0" borderId="33" xfId="9" applyFont="1" applyBorder="1" applyAlignment="1">
      <alignment horizontal="left"/>
    </xf>
    <xf numFmtId="0" fontId="17" fillId="0" borderId="16" xfId="9" applyFont="1" applyBorder="1" applyAlignment="1">
      <alignment horizontal="left"/>
    </xf>
    <xf numFmtId="1" fontId="17" fillId="0" borderId="35" xfId="9" applyNumberFormat="1" applyFont="1" applyBorder="1" applyAlignment="1">
      <alignment horizontal="right"/>
    </xf>
    <xf numFmtId="1" fontId="17" fillId="0" borderId="15" xfId="9" applyNumberFormat="1" applyFont="1" applyBorder="1" applyAlignment="1">
      <alignment horizontal="right"/>
    </xf>
    <xf numFmtId="1" fontId="17" fillId="0" borderId="34" xfId="9" applyNumberFormat="1" applyFont="1" applyBorder="1" applyAlignment="1">
      <alignment horizontal="right"/>
    </xf>
    <xf numFmtId="0" fontId="16" fillId="0" borderId="60" xfId="9" applyFont="1" applyBorder="1" applyAlignment="1">
      <alignment horizontal="left"/>
    </xf>
    <xf numFmtId="0" fontId="16" fillId="0" borderId="62" xfId="9" applyFont="1" applyBorder="1" applyAlignment="1">
      <alignment horizontal="left"/>
    </xf>
    <xf numFmtId="0" fontId="16" fillId="0" borderId="63" xfId="9" applyFont="1" applyBorder="1" applyAlignment="1">
      <alignment horizontal="left"/>
    </xf>
    <xf numFmtId="0" fontId="17" fillId="0" borderId="29" xfId="9" applyFont="1" applyBorder="1"/>
    <xf numFmtId="0" fontId="17" fillId="0" borderId="35" xfId="9" applyFont="1" applyBorder="1"/>
    <xf numFmtId="0" fontId="16" fillId="0" borderId="38" xfId="9" applyFont="1" applyBorder="1"/>
    <xf numFmtId="0" fontId="16" fillId="0" borderId="3" xfId="9" applyFont="1" applyBorder="1"/>
    <xf numFmtId="0" fontId="16" fillId="0" borderId="29" xfId="9" applyFont="1" applyBorder="1" applyAlignment="1">
      <alignment horizontal="center" vertical="center"/>
    </xf>
    <xf numFmtId="0" fontId="16" fillId="0" borderId="34" xfId="9" applyFont="1" applyBorder="1" applyAlignment="1">
      <alignment horizontal="center" vertical="center"/>
    </xf>
    <xf numFmtId="0" fontId="16" fillId="0" borderId="35" xfId="9" applyFont="1" applyBorder="1" applyAlignment="1">
      <alignment horizontal="center" vertical="center"/>
    </xf>
    <xf numFmtId="49" fontId="15" fillId="0" borderId="5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29" xfId="9" applyFont="1" applyBorder="1"/>
    <xf numFmtId="0" fontId="16" fillId="0" borderId="34" xfId="9" applyFont="1" applyBorder="1"/>
    <xf numFmtId="0" fontId="16" fillId="0" borderId="35" xfId="9" applyFont="1" applyBorder="1"/>
    <xf numFmtId="0" fontId="16" fillId="0" borderId="31" xfId="9" applyFont="1" applyBorder="1" applyAlignment="1">
      <alignment horizontal="right" vertical="center"/>
    </xf>
    <xf numFmtId="166" fontId="18" fillId="0" borderId="38" xfId="2" applyNumberFormat="1" applyFont="1" applyFill="1" applyBorder="1" applyAlignment="1" applyProtection="1">
      <alignment wrapText="1"/>
      <protection hidden="1"/>
    </xf>
    <xf numFmtId="0" fontId="16" fillId="0" borderId="42" xfId="9" applyFont="1" applyBorder="1" applyAlignment="1">
      <alignment horizontal="right" vertical="center"/>
    </xf>
    <xf numFmtId="0" fontId="17" fillId="0" borderId="34" xfId="9" applyFont="1" applyBorder="1"/>
    <xf numFmtId="0" fontId="18" fillId="0" borderId="11" xfId="5" applyFont="1" applyBorder="1" applyAlignment="1">
      <alignment vertical="top"/>
    </xf>
    <xf numFmtId="0" fontId="18" fillId="0" borderId="8" xfId="5" applyFont="1" applyBorder="1" applyAlignment="1">
      <alignment vertical="top"/>
    </xf>
    <xf numFmtId="4" fontId="18" fillId="0" borderId="8" xfId="5" applyNumberFormat="1" applyFont="1" applyBorder="1" applyAlignment="1">
      <alignment vertical="top"/>
    </xf>
    <xf numFmtId="1" fontId="18" fillId="0" borderId="8" xfId="5" applyNumberFormat="1" applyFont="1" applyBorder="1" applyAlignment="1">
      <alignment vertical="top"/>
    </xf>
    <xf numFmtId="0" fontId="16" fillId="0" borderId="7" xfId="0" applyFont="1" applyBorder="1" applyAlignment="1">
      <alignment vertical="center" wrapText="1"/>
    </xf>
    <xf numFmtId="0" fontId="18" fillId="0" borderId="37" xfId="5" applyFont="1" applyBorder="1" applyAlignment="1">
      <alignment horizontal="center" vertical="top" wrapText="1"/>
    </xf>
    <xf numFmtId="1" fontId="18" fillId="0" borderId="5" xfId="5" applyNumberFormat="1" applyFont="1" applyBorder="1" applyAlignment="1">
      <alignment vertical="top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0" borderId="3" xfId="9" applyFont="1" applyBorder="1" applyAlignment="1">
      <alignment horizontal="right" vertical="center"/>
    </xf>
    <xf numFmtId="0" fontId="16" fillId="0" borderId="44" xfId="9" applyFont="1" applyBorder="1" applyAlignment="1">
      <alignment horizontal="center" vertical="center"/>
    </xf>
    <xf numFmtId="0" fontId="0" fillId="0" borderId="0" xfId="0"/>
    <xf numFmtId="164" fontId="36" fillId="0" borderId="5" xfId="10" applyNumberFormat="1" applyFont="1" applyFill="1" applyBorder="1" applyAlignment="1" applyProtection="1">
      <protection hidden="1"/>
    </xf>
    <xf numFmtId="164" fontId="36" fillId="0" borderId="8" xfId="10" applyNumberFormat="1" applyFont="1" applyFill="1" applyBorder="1" applyAlignment="1" applyProtection="1">
      <protection hidden="1"/>
    </xf>
    <xf numFmtId="164" fontId="38" fillId="0" borderId="8" xfId="10" applyNumberFormat="1" applyFont="1" applyFill="1" applyBorder="1" applyAlignment="1" applyProtection="1">
      <protection hidden="1"/>
    </xf>
    <xf numFmtId="164" fontId="37" fillId="0" borderId="8" xfId="10" applyNumberFormat="1" applyFont="1" applyFill="1" applyBorder="1" applyAlignment="1" applyProtection="1">
      <protection hidden="1"/>
    </xf>
    <xf numFmtId="164" fontId="37" fillId="0" borderId="11" xfId="10" applyNumberFormat="1" applyFont="1" applyFill="1" applyBorder="1" applyAlignment="1" applyProtection="1">
      <protection hidden="1"/>
    </xf>
    <xf numFmtId="164" fontId="36" fillId="0" borderId="6" xfId="10" applyNumberFormat="1" applyFont="1" applyFill="1" applyBorder="1" applyAlignment="1" applyProtection="1">
      <protection hidden="1"/>
    </xf>
    <xf numFmtId="165" fontId="36" fillId="0" borderId="37" xfId="10" applyNumberFormat="1" applyFont="1" applyFill="1" applyBorder="1" applyAlignment="1" applyProtection="1">
      <protection hidden="1"/>
    </xf>
    <xf numFmtId="167" fontId="36" fillId="0" borderId="6" xfId="10" applyNumberFormat="1" applyFont="1" applyFill="1" applyBorder="1" applyAlignment="1" applyProtection="1">
      <protection hidden="1"/>
    </xf>
    <xf numFmtId="166" fontId="36" fillId="0" borderId="6" xfId="10" applyNumberFormat="1" applyFont="1" applyFill="1" applyBorder="1" applyAlignment="1" applyProtection="1">
      <protection hidden="1"/>
    </xf>
    <xf numFmtId="164" fontId="36" fillId="0" borderId="9" xfId="10" applyNumberFormat="1" applyFont="1" applyFill="1" applyBorder="1" applyAlignment="1" applyProtection="1">
      <protection hidden="1"/>
    </xf>
    <xf numFmtId="165" fontId="36" fillId="0" borderId="27" xfId="10" applyNumberFormat="1" applyFont="1" applyFill="1" applyBorder="1" applyAlignment="1" applyProtection="1">
      <protection hidden="1"/>
    </xf>
    <xf numFmtId="167" fontId="36" fillId="0" borderId="9" xfId="10" applyNumberFormat="1" applyFont="1" applyFill="1" applyBorder="1" applyAlignment="1" applyProtection="1">
      <protection hidden="1"/>
    </xf>
    <xf numFmtId="166" fontId="36" fillId="0" borderId="9" xfId="10" applyNumberFormat="1" applyFont="1" applyFill="1" applyBorder="1" applyAlignment="1" applyProtection="1">
      <protection hidden="1"/>
    </xf>
    <xf numFmtId="164" fontId="38" fillId="0" borderId="9" xfId="10" applyNumberFormat="1" applyFont="1" applyFill="1" applyBorder="1" applyAlignment="1" applyProtection="1">
      <protection hidden="1"/>
    </xf>
    <xf numFmtId="165" fontId="38" fillId="0" borderId="27" xfId="10" applyNumberFormat="1" applyFont="1" applyFill="1" applyBorder="1" applyAlignment="1" applyProtection="1">
      <protection hidden="1"/>
    </xf>
    <xf numFmtId="167" fontId="38" fillId="0" borderId="9" xfId="10" applyNumberFormat="1" applyFont="1" applyFill="1" applyBorder="1" applyAlignment="1" applyProtection="1">
      <protection hidden="1"/>
    </xf>
    <xf numFmtId="166" fontId="38" fillId="0" borderId="9" xfId="10" applyNumberFormat="1" applyFont="1" applyFill="1" applyBorder="1" applyAlignment="1" applyProtection="1">
      <protection hidden="1"/>
    </xf>
    <xf numFmtId="164" fontId="37" fillId="0" borderId="9" xfId="10" applyNumberFormat="1" applyFont="1" applyFill="1" applyBorder="1" applyAlignment="1" applyProtection="1">
      <protection hidden="1"/>
    </xf>
    <xf numFmtId="165" fontId="37" fillId="0" borderId="27" xfId="10" applyNumberFormat="1" applyFont="1" applyFill="1" applyBorder="1" applyAlignment="1" applyProtection="1">
      <protection hidden="1"/>
    </xf>
    <xf numFmtId="167" fontId="37" fillId="0" borderId="9" xfId="10" applyNumberFormat="1" applyFont="1" applyFill="1" applyBorder="1" applyAlignment="1" applyProtection="1">
      <protection hidden="1"/>
    </xf>
    <xf numFmtId="166" fontId="37" fillId="0" borderId="9" xfId="10" applyNumberFormat="1" applyFont="1" applyFill="1" applyBorder="1" applyAlignment="1" applyProtection="1">
      <protection hidden="1"/>
    </xf>
    <xf numFmtId="164" fontId="37" fillId="0" borderId="12" xfId="10" applyNumberFormat="1" applyFont="1" applyFill="1" applyBorder="1" applyAlignment="1" applyProtection="1">
      <protection hidden="1"/>
    </xf>
    <xf numFmtId="165" fontId="37" fillId="0" borderId="36" xfId="10" applyNumberFormat="1" applyFont="1" applyFill="1" applyBorder="1" applyAlignment="1" applyProtection="1">
      <protection hidden="1"/>
    </xf>
    <xf numFmtId="167" fontId="37" fillId="0" borderId="12" xfId="10" applyNumberFormat="1" applyFont="1" applyFill="1" applyBorder="1" applyAlignment="1" applyProtection="1">
      <protection hidden="1"/>
    </xf>
    <xf numFmtId="166" fontId="37" fillId="0" borderId="12" xfId="10" applyNumberFormat="1" applyFont="1" applyFill="1" applyBorder="1" applyAlignment="1" applyProtection="1">
      <protection hidden="1"/>
    </xf>
    <xf numFmtId="166" fontId="37" fillId="0" borderId="13" xfId="10" applyNumberFormat="1" applyFont="1" applyFill="1" applyBorder="1" applyAlignment="1" applyProtection="1">
      <alignment wrapText="1"/>
      <protection hidden="1"/>
    </xf>
    <xf numFmtId="166" fontId="38" fillId="0" borderId="10" xfId="10" applyNumberFormat="1" applyFont="1" applyFill="1" applyBorder="1" applyAlignment="1" applyProtection="1">
      <alignment wrapText="1"/>
      <protection hidden="1"/>
    </xf>
    <xf numFmtId="166" fontId="36" fillId="0" borderId="10" xfId="10" applyNumberFormat="1" applyFont="1" applyFill="1" applyBorder="1" applyAlignment="1" applyProtection="1">
      <alignment wrapText="1"/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166" fontId="36" fillId="0" borderId="7" xfId="10" applyNumberFormat="1" applyFont="1" applyFill="1" applyBorder="1" applyAlignment="1" applyProtection="1">
      <alignment wrapText="1"/>
      <protection hidden="1"/>
    </xf>
    <xf numFmtId="164" fontId="37" fillId="0" borderId="1" xfId="10" applyNumberFormat="1" applyFont="1" applyFill="1" applyBorder="1" applyAlignment="1" applyProtection="1">
      <protection hidden="1"/>
    </xf>
    <xf numFmtId="0" fontId="0" fillId="0" borderId="0" xfId="0"/>
    <xf numFmtId="49" fontId="15" fillId="0" borderId="27" xfId="2" applyNumberFormat="1" applyFont="1" applyFill="1" applyBorder="1" applyAlignment="1" applyProtection="1">
      <alignment horizontal="center" vertical="center" wrapText="1"/>
      <protection hidden="1"/>
    </xf>
    <xf numFmtId="166" fontId="15" fillId="0" borderId="19" xfId="2" applyNumberFormat="1" applyFont="1" applyFill="1" applyBorder="1" applyAlignment="1" applyProtection="1">
      <protection hidden="1"/>
    </xf>
    <xf numFmtId="165" fontId="36" fillId="2" borderId="36" xfId="10" applyNumberFormat="1" applyFont="1" applyFill="1" applyBorder="1" applyAlignment="1" applyProtection="1">
      <protection hidden="1"/>
    </xf>
    <xf numFmtId="165" fontId="36" fillId="2" borderId="27" xfId="10" applyNumberFormat="1" applyFont="1" applyFill="1" applyBorder="1" applyAlignment="1" applyProtection="1">
      <protection hidden="1"/>
    </xf>
    <xf numFmtId="165" fontId="36" fillId="2" borderId="37" xfId="10" applyNumberFormat="1" applyFont="1" applyFill="1" applyBorder="1" applyAlignment="1" applyProtection="1">
      <protection hidden="1"/>
    </xf>
    <xf numFmtId="0" fontId="35" fillId="2" borderId="16" xfId="10" applyNumberFormat="1" applyFont="1" applyFill="1" applyBorder="1" applyAlignment="1" applyProtection="1">
      <protection hidden="1"/>
    </xf>
    <xf numFmtId="0" fontId="35" fillId="2" borderId="22" xfId="10" applyNumberFormat="1" applyFont="1" applyFill="1" applyBorder="1" applyAlignment="1" applyProtection="1">
      <protection hidden="1"/>
    </xf>
    <xf numFmtId="0" fontId="35" fillId="2" borderId="14" xfId="10" applyNumberFormat="1" applyFont="1" applyFill="1" applyBorder="1" applyAlignment="1" applyProtection="1">
      <protection hidden="1"/>
    </xf>
    <xf numFmtId="164" fontId="37" fillId="2" borderId="15" xfId="10" applyNumberFormat="1" applyFont="1" applyFill="1" applyBorder="1" applyAlignment="1" applyProtection="1">
      <protection hidden="1"/>
    </xf>
    <xf numFmtId="164" fontId="37" fillId="2" borderId="46" xfId="10" applyNumberFormat="1" applyFont="1" applyFill="1" applyBorder="1" applyAlignment="1" applyProtection="1">
      <protection hidden="1"/>
    </xf>
    <xf numFmtId="164" fontId="37" fillId="2" borderId="35" xfId="10" applyNumberFormat="1" applyFont="1" applyFill="1" applyBorder="1" applyAlignment="1" applyProtection="1">
      <protection hidden="1"/>
    </xf>
    <xf numFmtId="0" fontId="35" fillId="0" borderId="16" xfId="10" applyNumberFormat="1" applyFont="1" applyFill="1" applyBorder="1" applyAlignment="1" applyProtection="1">
      <protection hidden="1"/>
    </xf>
    <xf numFmtId="0" fontId="35" fillId="0" borderId="22" xfId="10" applyNumberFormat="1" applyFont="1" applyFill="1" applyBorder="1" applyAlignment="1" applyProtection="1">
      <protection hidden="1"/>
    </xf>
    <xf numFmtId="0" fontId="35" fillId="0" borderId="14" xfId="10" applyNumberFormat="1" applyFont="1" applyFill="1" applyBorder="1" applyAlignment="1" applyProtection="1">
      <protection hidden="1"/>
    </xf>
    <xf numFmtId="164" fontId="37" fillId="0" borderId="46" xfId="10" applyNumberFormat="1" applyFont="1" applyFill="1" applyBorder="1" applyAlignment="1" applyProtection="1">
      <protection hidden="1"/>
    </xf>
    <xf numFmtId="164" fontId="37" fillId="0" borderId="35" xfId="10" applyNumberFormat="1" applyFont="1" applyFill="1" applyBorder="1" applyAlignment="1" applyProtection="1">
      <protection hidden="1"/>
    </xf>
    <xf numFmtId="0" fontId="5" fillId="0" borderId="40" xfId="0" applyFont="1" applyBorder="1" applyAlignment="1">
      <alignment horizontal="center" vertical="top" wrapText="1"/>
    </xf>
    <xf numFmtId="0" fontId="18" fillId="0" borderId="11" xfId="0" applyFont="1" applyBorder="1" applyAlignment="1">
      <alignment vertical="top" wrapText="1"/>
    </xf>
    <xf numFmtId="0" fontId="16" fillId="0" borderId="27" xfId="0" applyFont="1" applyBorder="1"/>
    <xf numFmtId="0" fontId="16" fillId="0" borderId="36" xfId="0" applyFont="1" applyBorder="1"/>
    <xf numFmtId="0" fontId="16" fillId="0" borderId="5" xfId="0" applyFont="1" applyBorder="1" applyAlignment="1">
      <alignment wrapText="1"/>
    </xf>
    <xf numFmtId="0" fontId="15" fillId="2" borderId="46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5" fillId="0" borderId="0" xfId="4" applyNumberFormat="1" applyFont="1" applyFill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17" fillId="2" borderId="39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vertical="top" wrapText="1"/>
    </xf>
    <xf numFmtId="0" fontId="17" fillId="2" borderId="41" xfId="0" applyFont="1" applyFill="1" applyBorder="1" applyAlignment="1">
      <alignment horizontal="center" vertical="top" wrapText="1"/>
    </xf>
    <xf numFmtId="0" fontId="16" fillId="2" borderId="43" xfId="0" applyFont="1" applyFill="1" applyBorder="1" applyAlignment="1">
      <alignment horizontal="center" vertical="top" wrapText="1"/>
    </xf>
    <xf numFmtId="0" fontId="15" fillId="2" borderId="34" xfId="0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center" vertical="top" wrapText="1"/>
    </xf>
    <xf numFmtId="0" fontId="17" fillId="2" borderId="34" xfId="0" applyFont="1" applyFill="1" applyBorder="1" applyAlignment="1">
      <alignment horizontal="center" vertical="top" wrapText="1"/>
    </xf>
    <xf numFmtId="0" fontId="17" fillId="2" borderId="46" xfId="0" applyFont="1" applyFill="1" applyBorder="1" applyAlignment="1">
      <alignment horizontal="center" vertical="top" wrapText="1"/>
    </xf>
    <xf numFmtId="0" fontId="17" fillId="2" borderId="46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6" fillId="2" borderId="43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wrapText="1"/>
    </xf>
    <xf numFmtId="0" fontId="17" fillId="2" borderId="25" xfId="0" applyFont="1" applyFill="1" applyBorder="1" applyAlignment="1">
      <alignment horizontal="center" wrapText="1"/>
    </xf>
    <xf numFmtId="0" fontId="17" fillId="2" borderId="53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 wrapText="1"/>
    </xf>
    <xf numFmtId="0" fontId="17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/>
    </xf>
    <xf numFmtId="0" fontId="17" fillId="2" borderId="44" xfId="0" applyFont="1" applyFill="1" applyBorder="1" applyAlignment="1">
      <alignment horizontal="center" vertical="top" wrapText="1"/>
    </xf>
    <xf numFmtId="0" fontId="16" fillId="2" borderId="4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50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28" xfId="2" applyNumberFormat="1" applyFont="1" applyFill="1" applyBorder="1" applyAlignment="1" applyProtection="1">
      <alignment vertical="center"/>
      <protection hidden="1"/>
    </xf>
    <xf numFmtId="0" fontId="0" fillId="0" borderId="24" xfId="0" applyBorder="1" applyAlignment="1">
      <alignment vertical="center"/>
    </xf>
    <xf numFmtId="0" fontId="16" fillId="0" borderId="26" xfId="0" applyFont="1" applyBorder="1" applyAlignment="1">
      <alignment horizontal="right"/>
    </xf>
    <xf numFmtId="0" fontId="25" fillId="0" borderId="0" xfId="9" applyFont="1" applyBorder="1" applyAlignment="1">
      <alignment horizontal="center" vertical="center" wrapText="1"/>
    </xf>
    <xf numFmtId="0" fontId="13" fillId="0" borderId="0" xfId="9" applyFont="1" applyAlignment="1">
      <alignment wrapText="1"/>
    </xf>
    <xf numFmtId="0" fontId="5" fillId="0" borderId="0" xfId="9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31" fillId="0" borderId="0" xfId="9" applyFont="1" applyAlignment="1">
      <alignment horizontal="center" vertical="center" wrapText="1"/>
    </xf>
    <xf numFmtId="0" fontId="13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0" xfId="5" applyFont="1" applyAlignment="1">
      <alignment horizontal="center" vertical="center" wrapText="1"/>
    </xf>
    <xf numFmtId="0" fontId="26" fillId="0" borderId="0" xfId="5" applyFont="1" applyAlignment="1">
      <alignment vertical="center" wrapText="1"/>
    </xf>
    <xf numFmtId="0" fontId="31" fillId="0" borderId="0" xfId="5" applyFont="1" applyAlignment="1">
      <alignment horizontal="center" vertical="top" wrapText="1"/>
    </xf>
    <xf numFmtId="0" fontId="26" fillId="0" borderId="0" xfId="5" applyFont="1" applyAlignment="1">
      <alignment vertical="top" wrapText="1"/>
    </xf>
    <xf numFmtId="0" fontId="13" fillId="0" borderId="0" xfId="0" applyFont="1" applyAlignment="1">
      <alignment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0" fontId="33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abSelected="1"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29"/>
      <c r="B1" s="29"/>
      <c r="C1" s="30" t="s">
        <v>177</v>
      </c>
    </row>
    <row r="2" spans="1:3" x14ac:dyDescent="0.25">
      <c r="A2" s="29"/>
      <c r="B2" s="29"/>
      <c r="C2" s="30" t="s">
        <v>163</v>
      </c>
    </row>
    <row r="3" spans="1:3" ht="45" x14ac:dyDescent="0.25">
      <c r="A3" s="29"/>
      <c r="B3" s="29"/>
      <c r="C3" s="22" t="s">
        <v>621</v>
      </c>
    </row>
    <row r="4" spans="1:3" ht="39" customHeight="1" x14ac:dyDescent="0.25">
      <c r="A4" s="388" t="s">
        <v>465</v>
      </c>
      <c r="B4" s="388"/>
      <c r="C4" s="388"/>
    </row>
    <row r="5" spans="1:3" ht="24.75" customHeight="1" x14ac:dyDescent="0.25">
      <c r="A5" s="388" t="s">
        <v>178</v>
      </c>
      <c r="B5" s="388"/>
      <c r="C5" s="388"/>
    </row>
    <row r="6" spans="1:3" thickBot="1" x14ac:dyDescent="0.4">
      <c r="A6" s="29"/>
      <c r="B6" s="29"/>
      <c r="C6" s="29" t="s">
        <v>179</v>
      </c>
    </row>
    <row r="7" spans="1:3" ht="64.5" thickBot="1" x14ac:dyDescent="0.3">
      <c r="A7" s="31" t="s">
        <v>180</v>
      </c>
      <c r="B7" s="32" t="s">
        <v>181</v>
      </c>
      <c r="C7" s="33" t="s">
        <v>182</v>
      </c>
    </row>
    <row r="8" spans="1:3" ht="15.75" thickBot="1" x14ac:dyDescent="0.3">
      <c r="A8" s="34" t="s">
        <v>183</v>
      </c>
      <c r="B8" s="389" t="s">
        <v>184</v>
      </c>
      <c r="C8" s="390"/>
    </row>
    <row r="9" spans="1:3" ht="25.5" x14ac:dyDescent="0.25">
      <c r="A9" s="35" t="s">
        <v>183</v>
      </c>
      <c r="B9" s="36" t="s">
        <v>185</v>
      </c>
      <c r="C9" s="37" t="s">
        <v>186</v>
      </c>
    </row>
    <row r="10" spans="1:3" ht="25.5" x14ac:dyDescent="0.25">
      <c r="A10" s="38" t="s">
        <v>183</v>
      </c>
      <c r="B10" s="39" t="s">
        <v>187</v>
      </c>
      <c r="C10" s="40" t="s">
        <v>188</v>
      </c>
    </row>
    <row r="11" spans="1:3" ht="25.5" x14ac:dyDescent="0.25">
      <c r="A11" s="38" t="s">
        <v>183</v>
      </c>
      <c r="B11" s="39" t="s">
        <v>189</v>
      </c>
      <c r="C11" s="40" t="s">
        <v>190</v>
      </c>
    </row>
    <row r="12" spans="1:3" x14ac:dyDescent="0.25">
      <c r="A12" s="38" t="s">
        <v>183</v>
      </c>
      <c r="B12" s="39" t="s">
        <v>191</v>
      </c>
      <c r="C12" s="40" t="s">
        <v>192</v>
      </c>
    </row>
    <row r="13" spans="1:3" ht="26.25" thickBot="1" x14ac:dyDescent="0.3">
      <c r="A13" s="41" t="s">
        <v>183</v>
      </c>
      <c r="B13" s="42" t="s">
        <v>193</v>
      </c>
      <c r="C13" s="43" t="s">
        <v>194</v>
      </c>
    </row>
    <row r="14" spans="1:3" ht="15.75" thickBot="1" x14ac:dyDescent="0.3">
      <c r="A14" s="44" t="s">
        <v>195</v>
      </c>
      <c r="B14" s="391" t="s">
        <v>196</v>
      </c>
      <c r="C14" s="392"/>
    </row>
    <row r="15" spans="1:3" ht="39" thickBot="1" x14ac:dyDescent="0.3">
      <c r="A15" s="45" t="s">
        <v>195</v>
      </c>
      <c r="B15" s="46" t="s">
        <v>197</v>
      </c>
      <c r="C15" s="47" t="s">
        <v>198</v>
      </c>
    </row>
    <row r="16" spans="1:3" ht="17.25" customHeight="1" thickBot="1" x14ac:dyDescent="0.3">
      <c r="A16" s="48" t="s">
        <v>199</v>
      </c>
      <c r="B16" s="393" t="s">
        <v>200</v>
      </c>
      <c r="C16" s="394"/>
    </row>
    <row r="17" spans="1:3" ht="26.25" thickBot="1" x14ac:dyDescent="0.3">
      <c r="A17" s="45" t="s">
        <v>199</v>
      </c>
      <c r="B17" s="49" t="s">
        <v>201</v>
      </c>
      <c r="C17" s="50" t="s">
        <v>202</v>
      </c>
    </row>
    <row r="18" spans="1:3" ht="20.25" customHeight="1" thickBot="1" x14ac:dyDescent="0.3">
      <c r="A18" s="48" t="s">
        <v>203</v>
      </c>
      <c r="B18" s="386" t="s">
        <v>204</v>
      </c>
      <c r="C18" s="387"/>
    </row>
    <row r="19" spans="1:3" ht="39" thickBot="1" x14ac:dyDescent="0.3">
      <c r="A19" s="45" t="s">
        <v>203</v>
      </c>
      <c r="B19" s="49" t="s">
        <v>205</v>
      </c>
      <c r="C19" s="50" t="s">
        <v>206</v>
      </c>
    </row>
    <row r="20" spans="1:3" ht="39" thickBot="1" x14ac:dyDescent="0.3">
      <c r="A20" s="51" t="s">
        <v>203</v>
      </c>
      <c r="B20" s="52" t="s">
        <v>197</v>
      </c>
      <c r="C20" s="47" t="s">
        <v>198</v>
      </c>
    </row>
    <row r="21" spans="1:3" ht="30" customHeight="1" thickBot="1" x14ac:dyDescent="0.3">
      <c r="A21" s="53" t="s">
        <v>207</v>
      </c>
      <c r="B21" s="397" t="s">
        <v>208</v>
      </c>
      <c r="C21" s="396"/>
    </row>
    <row r="22" spans="1:3" ht="25.5" x14ac:dyDescent="0.25">
      <c r="A22" s="54" t="s">
        <v>207</v>
      </c>
      <c r="B22" s="55" t="s">
        <v>201</v>
      </c>
      <c r="C22" s="56" t="s">
        <v>202</v>
      </c>
    </row>
    <row r="23" spans="1:3" ht="39" thickBot="1" x14ac:dyDescent="0.3">
      <c r="A23" s="57" t="s">
        <v>207</v>
      </c>
      <c r="B23" s="52" t="s">
        <v>197</v>
      </c>
      <c r="C23" s="47" t="s">
        <v>198</v>
      </c>
    </row>
    <row r="24" spans="1:3" ht="15.75" thickBot="1" x14ac:dyDescent="0.3">
      <c r="A24" s="53" t="s">
        <v>209</v>
      </c>
      <c r="B24" s="398" t="s">
        <v>210</v>
      </c>
      <c r="C24" s="387"/>
    </row>
    <row r="25" spans="1:3" ht="39" thickBot="1" x14ac:dyDescent="0.3">
      <c r="A25" s="58" t="s">
        <v>209</v>
      </c>
      <c r="B25" s="59" t="s">
        <v>197</v>
      </c>
      <c r="C25" s="60" t="s">
        <v>198</v>
      </c>
    </row>
    <row r="26" spans="1:3" ht="15.75" thickBot="1" x14ac:dyDescent="0.3">
      <c r="A26" s="53" t="s">
        <v>211</v>
      </c>
      <c r="B26" s="398" t="s">
        <v>212</v>
      </c>
      <c r="C26" s="387"/>
    </row>
    <row r="27" spans="1:3" ht="39" thickBot="1" x14ac:dyDescent="0.3">
      <c r="A27" s="58" t="s">
        <v>211</v>
      </c>
      <c r="B27" s="59" t="s">
        <v>197</v>
      </c>
      <c r="C27" s="60" t="s">
        <v>198</v>
      </c>
    </row>
    <row r="28" spans="1:3" ht="36.75" customHeight="1" thickBot="1" x14ac:dyDescent="0.3">
      <c r="A28" s="53" t="s">
        <v>213</v>
      </c>
      <c r="B28" s="399" t="s">
        <v>450</v>
      </c>
      <c r="C28" s="400"/>
    </row>
    <row r="29" spans="1:3" ht="63.75" x14ac:dyDescent="0.25">
      <c r="A29" s="54" t="s">
        <v>213</v>
      </c>
      <c r="B29" s="61" t="s">
        <v>214</v>
      </c>
      <c r="C29" s="62" t="s">
        <v>512</v>
      </c>
    </row>
    <row r="30" spans="1:3" ht="76.5" x14ac:dyDescent="0.25">
      <c r="A30" s="38" t="s">
        <v>213</v>
      </c>
      <c r="B30" s="39" t="s">
        <v>215</v>
      </c>
      <c r="C30" s="63" t="s">
        <v>513</v>
      </c>
    </row>
    <row r="31" spans="1:3" ht="63.75" x14ac:dyDescent="0.25">
      <c r="A31" s="38" t="s">
        <v>213</v>
      </c>
      <c r="B31" s="39" t="s">
        <v>216</v>
      </c>
      <c r="C31" s="63" t="s">
        <v>514</v>
      </c>
    </row>
    <row r="32" spans="1:3" ht="64.5" thickBot="1" x14ac:dyDescent="0.3">
      <c r="A32" s="57" t="s">
        <v>213</v>
      </c>
      <c r="B32" s="52" t="s">
        <v>217</v>
      </c>
      <c r="C32" s="47" t="s">
        <v>515</v>
      </c>
    </row>
    <row r="33" spans="1:3" ht="15.75" thickBot="1" x14ac:dyDescent="0.3">
      <c r="A33" s="53" t="s">
        <v>218</v>
      </c>
      <c r="B33" s="398" t="s">
        <v>219</v>
      </c>
      <c r="C33" s="387"/>
    </row>
    <row r="34" spans="1:3" ht="39" thickBot="1" x14ac:dyDescent="0.3">
      <c r="A34" s="58" t="s">
        <v>218</v>
      </c>
      <c r="B34" s="59" t="s">
        <v>220</v>
      </c>
      <c r="C34" s="60" t="s">
        <v>221</v>
      </c>
    </row>
    <row r="35" spans="1:3" ht="29.25" customHeight="1" thickBot="1" x14ac:dyDescent="0.3">
      <c r="A35" s="64">
        <v>106</v>
      </c>
      <c r="B35" s="401" t="s">
        <v>222</v>
      </c>
      <c r="C35" s="402"/>
    </row>
    <row r="36" spans="1:3" ht="25.5" x14ac:dyDescent="0.25">
      <c r="A36" s="35">
        <v>106</v>
      </c>
      <c r="B36" s="65" t="s">
        <v>223</v>
      </c>
      <c r="C36" s="66" t="s">
        <v>516</v>
      </c>
    </row>
    <row r="37" spans="1:3" ht="38.25" x14ac:dyDescent="0.25">
      <c r="A37" s="38" t="s">
        <v>224</v>
      </c>
      <c r="B37" s="39" t="s">
        <v>197</v>
      </c>
      <c r="C37" s="63" t="s">
        <v>198</v>
      </c>
    </row>
    <row r="38" spans="1:3" ht="27" thickBot="1" x14ac:dyDescent="0.3">
      <c r="A38" s="41" t="s">
        <v>224</v>
      </c>
      <c r="B38" s="67" t="s">
        <v>225</v>
      </c>
      <c r="C38" s="68" t="s">
        <v>226</v>
      </c>
    </row>
    <row r="39" spans="1:3" ht="15.75" thickBot="1" x14ac:dyDescent="0.3">
      <c r="A39" s="69" t="s">
        <v>45</v>
      </c>
      <c r="B39" s="403" t="s">
        <v>227</v>
      </c>
      <c r="C39" s="404"/>
    </row>
    <row r="40" spans="1:3" ht="39" thickBot="1" x14ac:dyDescent="0.3">
      <c r="A40" s="58" t="s">
        <v>45</v>
      </c>
      <c r="B40" s="59" t="s">
        <v>197</v>
      </c>
      <c r="C40" s="60" t="s">
        <v>198</v>
      </c>
    </row>
    <row r="41" spans="1:3" ht="15.75" thickBot="1" x14ac:dyDescent="0.3">
      <c r="A41" s="53" t="s">
        <v>131</v>
      </c>
      <c r="B41" s="398" t="s">
        <v>228</v>
      </c>
      <c r="C41" s="387"/>
    </row>
    <row r="42" spans="1:3" ht="39" thickBot="1" x14ac:dyDescent="0.3">
      <c r="A42" s="58" t="s">
        <v>131</v>
      </c>
      <c r="B42" s="59" t="s">
        <v>197</v>
      </c>
      <c r="C42" s="60" t="s">
        <v>198</v>
      </c>
    </row>
    <row r="43" spans="1:3" ht="15.75" thickBot="1" x14ac:dyDescent="0.3">
      <c r="A43" s="48" t="s">
        <v>229</v>
      </c>
      <c r="B43" s="393" t="s">
        <v>230</v>
      </c>
      <c r="C43" s="405"/>
    </row>
    <row r="44" spans="1:3" ht="38.25" x14ac:dyDescent="0.25">
      <c r="A44" s="70" t="s">
        <v>229</v>
      </c>
      <c r="B44" s="36" t="s">
        <v>231</v>
      </c>
      <c r="C44" s="71" t="s">
        <v>517</v>
      </c>
    </row>
    <row r="45" spans="1:3" ht="39" thickBot="1" x14ac:dyDescent="0.3">
      <c r="A45" s="41" t="s">
        <v>229</v>
      </c>
      <c r="B45" s="42" t="s">
        <v>197</v>
      </c>
      <c r="C45" s="72" t="s">
        <v>198</v>
      </c>
    </row>
    <row r="46" spans="1:3" ht="15.75" thickBot="1" x14ac:dyDescent="0.3">
      <c r="A46" s="44">
        <v>141</v>
      </c>
      <c r="B46" s="406" t="s">
        <v>232</v>
      </c>
      <c r="C46" s="407"/>
    </row>
    <row r="47" spans="1:3" ht="51" x14ac:dyDescent="0.25">
      <c r="A47" s="35">
        <v>141</v>
      </c>
      <c r="B47" s="65" t="s">
        <v>233</v>
      </c>
      <c r="C47" s="66" t="s">
        <v>234</v>
      </c>
    </row>
    <row r="48" spans="1:3" ht="51" x14ac:dyDescent="0.25">
      <c r="A48" s="38">
        <v>141</v>
      </c>
      <c r="B48" s="73" t="s">
        <v>235</v>
      </c>
      <c r="C48" s="74" t="s">
        <v>236</v>
      </c>
    </row>
    <row r="49" spans="1:3" ht="39" thickBot="1" x14ac:dyDescent="0.3">
      <c r="A49" s="41" t="s">
        <v>237</v>
      </c>
      <c r="B49" s="42" t="s">
        <v>197</v>
      </c>
      <c r="C49" s="72" t="s">
        <v>198</v>
      </c>
    </row>
    <row r="50" spans="1:3" ht="15.75" thickBot="1" x14ac:dyDescent="0.3">
      <c r="A50" s="75" t="s">
        <v>238</v>
      </c>
      <c r="B50" s="408" t="s">
        <v>239</v>
      </c>
      <c r="C50" s="409"/>
    </row>
    <row r="51" spans="1:3" ht="64.5" thickBot="1" x14ac:dyDescent="0.3">
      <c r="A51" s="58" t="s">
        <v>238</v>
      </c>
      <c r="B51" s="76" t="s">
        <v>240</v>
      </c>
      <c r="C51" s="77" t="s">
        <v>518</v>
      </c>
    </row>
    <row r="52" spans="1:3" ht="26.25" customHeight="1" thickBot="1" x14ac:dyDescent="0.3">
      <c r="A52" s="53">
        <v>163</v>
      </c>
      <c r="B52" s="395" t="s">
        <v>241</v>
      </c>
      <c r="C52" s="396"/>
    </row>
    <row r="53" spans="1:3" ht="63.75" x14ac:dyDescent="0.25">
      <c r="A53" s="58">
        <v>163</v>
      </c>
      <c r="B53" s="78" t="s">
        <v>242</v>
      </c>
      <c r="C53" s="77" t="s">
        <v>519</v>
      </c>
    </row>
    <row r="54" spans="1:3" ht="39" thickBot="1" x14ac:dyDescent="0.3">
      <c r="A54" s="57" t="s">
        <v>243</v>
      </c>
      <c r="B54" s="52" t="s">
        <v>197</v>
      </c>
      <c r="C54" s="47" t="s">
        <v>198</v>
      </c>
    </row>
    <row r="55" spans="1:3" ht="37.5" customHeight="1" thickBot="1" x14ac:dyDescent="0.3">
      <c r="A55" s="79" t="s">
        <v>244</v>
      </c>
      <c r="B55" s="399" t="s">
        <v>245</v>
      </c>
      <c r="C55" s="390"/>
    </row>
    <row r="56" spans="1:3" ht="39" thickBot="1" x14ac:dyDescent="0.3">
      <c r="A56" s="80" t="s">
        <v>244</v>
      </c>
      <c r="B56" s="36" t="s">
        <v>246</v>
      </c>
      <c r="C56" s="81" t="s">
        <v>520</v>
      </c>
    </row>
    <row r="57" spans="1:3" ht="39" thickBot="1" x14ac:dyDescent="0.3">
      <c r="A57" s="80" t="s">
        <v>244</v>
      </c>
      <c r="B57" s="42" t="s">
        <v>197</v>
      </c>
      <c r="C57" s="47" t="s">
        <v>198</v>
      </c>
    </row>
    <row r="58" spans="1:3" ht="15.75" thickBot="1" x14ac:dyDescent="0.3">
      <c r="A58" s="53" t="s">
        <v>247</v>
      </c>
      <c r="B58" s="398" t="s">
        <v>248</v>
      </c>
      <c r="C58" s="387"/>
    </row>
    <row r="59" spans="1:3" ht="63.75" x14ac:dyDescent="0.25">
      <c r="A59" s="54" t="s">
        <v>247</v>
      </c>
      <c r="B59" s="82" t="s">
        <v>240</v>
      </c>
      <c r="C59" s="60" t="s">
        <v>518</v>
      </c>
    </row>
    <row r="60" spans="1:3" ht="39" thickBot="1" x14ac:dyDescent="0.3">
      <c r="A60" s="83">
        <v>181</v>
      </c>
      <c r="B60" s="84" t="s">
        <v>197</v>
      </c>
      <c r="C60" s="47" t="s">
        <v>198</v>
      </c>
    </row>
    <row r="61" spans="1:3" x14ac:dyDescent="0.25">
      <c r="A61" s="44">
        <v>182</v>
      </c>
      <c r="B61" s="415" t="s">
        <v>249</v>
      </c>
      <c r="C61" s="416"/>
    </row>
    <row r="62" spans="1:3" ht="67.5" x14ac:dyDescent="0.25">
      <c r="A62" s="38">
        <v>182</v>
      </c>
      <c r="B62" s="73" t="s">
        <v>250</v>
      </c>
      <c r="C62" s="85" t="s">
        <v>251</v>
      </c>
    </row>
    <row r="63" spans="1:3" ht="102.75" x14ac:dyDescent="0.25">
      <c r="A63" s="38">
        <v>182</v>
      </c>
      <c r="B63" s="73" t="s">
        <v>252</v>
      </c>
      <c r="C63" s="85" t="s">
        <v>253</v>
      </c>
    </row>
    <row r="64" spans="1:3" ht="39" x14ac:dyDescent="0.25">
      <c r="A64" s="38" t="s">
        <v>254</v>
      </c>
      <c r="B64" s="86" t="s">
        <v>255</v>
      </c>
      <c r="C64" s="85" t="s">
        <v>256</v>
      </c>
    </row>
    <row r="65" spans="1:3" ht="80.25" x14ac:dyDescent="0.25">
      <c r="A65" s="38">
        <v>182</v>
      </c>
      <c r="B65" s="73" t="s">
        <v>257</v>
      </c>
      <c r="C65" s="85" t="s">
        <v>258</v>
      </c>
    </row>
    <row r="66" spans="1:3" ht="25.5" x14ac:dyDescent="0.25">
      <c r="A66" s="38">
        <v>182</v>
      </c>
      <c r="B66" s="87" t="s">
        <v>259</v>
      </c>
      <c r="C66" s="88" t="s">
        <v>260</v>
      </c>
    </row>
    <row r="67" spans="1:3" ht="39" x14ac:dyDescent="0.25">
      <c r="A67" s="38" t="s">
        <v>254</v>
      </c>
      <c r="B67" s="89" t="s">
        <v>261</v>
      </c>
      <c r="C67" s="90" t="s">
        <v>262</v>
      </c>
    </row>
    <row r="68" spans="1:3" x14ac:dyDescent="0.25">
      <c r="A68" s="38">
        <v>182</v>
      </c>
      <c r="B68" s="87" t="s">
        <v>263</v>
      </c>
      <c r="C68" s="88" t="s">
        <v>264</v>
      </c>
    </row>
    <row r="69" spans="1:3" ht="25.5" x14ac:dyDescent="0.25">
      <c r="A69" s="38" t="s">
        <v>254</v>
      </c>
      <c r="B69" s="87" t="s">
        <v>265</v>
      </c>
      <c r="C69" s="91" t="s">
        <v>266</v>
      </c>
    </row>
    <row r="70" spans="1:3" ht="39" x14ac:dyDescent="0.25">
      <c r="A70" s="38">
        <v>182</v>
      </c>
      <c r="B70" s="87" t="s">
        <v>267</v>
      </c>
      <c r="C70" s="90" t="s">
        <v>268</v>
      </c>
    </row>
    <row r="71" spans="1:3" ht="25.5" x14ac:dyDescent="0.25">
      <c r="A71" s="38">
        <v>182</v>
      </c>
      <c r="B71" s="92" t="s">
        <v>269</v>
      </c>
      <c r="C71" s="88" t="s">
        <v>270</v>
      </c>
    </row>
    <row r="72" spans="1:3" ht="51" x14ac:dyDescent="0.25">
      <c r="A72" s="38">
        <v>182</v>
      </c>
      <c r="B72" s="92" t="s">
        <v>271</v>
      </c>
      <c r="C72" s="88" t="s">
        <v>272</v>
      </c>
    </row>
    <row r="73" spans="1:3" ht="25.5" x14ac:dyDescent="0.25">
      <c r="A73" s="38">
        <v>182</v>
      </c>
      <c r="B73" s="92" t="s">
        <v>273</v>
      </c>
      <c r="C73" s="88" t="s">
        <v>274</v>
      </c>
    </row>
    <row r="74" spans="1:3" ht="70.5" x14ac:dyDescent="0.25">
      <c r="A74" s="38">
        <v>182</v>
      </c>
      <c r="B74" s="73" t="s">
        <v>275</v>
      </c>
      <c r="C74" s="85" t="s">
        <v>276</v>
      </c>
    </row>
    <row r="75" spans="1:3" ht="51" x14ac:dyDescent="0.25">
      <c r="A75" s="38">
        <v>182</v>
      </c>
      <c r="B75" s="87" t="s">
        <v>277</v>
      </c>
      <c r="C75" s="88" t="s">
        <v>278</v>
      </c>
    </row>
    <row r="76" spans="1:3" ht="51" x14ac:dyDescent="0.25">
      <c r="A76" s="38">
        <v>182</v>
      </c>
      <c r="B76" s="87" t="s">
        <v>279</v>
      </c>
      <c r="C76" s="88" t="s">
        <v>280</v>
      </c>
    </row>
    <row r="77" spans="1:3" ht="51" x14ac:dyDescent="0.25">
      <c r="A77" s="38">
        <v>182</v>
      </c>
      <c r="B77" s="87" t="s">
        <v>233</v>
      </c>
      <c r="C77" s="88" t="s">
        <v>234</v>
      </c>
    </row>
    <row r="78" spans="1:3" ht="39" thickBot="1" x14ac:dyDescent="0.3">
      <c r="A78" s="57">
        <v>182</v>
      </c>
      <c r="B78" s="93" t="s">
        <v>197</v>
      </c>
      <c r="C78" s="94" t="s">
        <v>198</v>
      </c>
    </row>
    <row r="79" spans="1:3" ht="30.75" customHeight="1" thickBot="1" x14ac:dyDescent="0.3">
      <c r="A79" s="48">
        <v>188</v>
      </c>
      <c r="B79" s="415" t="s">
        <v>281</v>
      </c>
      <c r="C79" s="417"/>
    </row>
    <row r="80" spans="1:3" ht="51" x14ac:dyDescent="0.25">
      <c r="A80" s="35">
        <v>188</v>
      </c>
      <c r="B80" s="65" t="s">
        <v>279</v>
      </c>
      <c r="C80" s="95" t="s">
        <v>280</v>
      </c>
    </row>
    <row r="81" spans="1:3" ht="51" x14ac:dyDescent="0.25">
      <c r="A81" s="38">
        <v>188</v>
      </c>
      <c r="B81" s="73" t="s">
        <v>233</v>
      </c>
      <c r="C81" s="96" t="s">
        <v>234</v>
      </c>
    </row>
    <row r="82" spans="1:3" ht="51" x14ac:dyDescent="0.25">
      <c r="A82" s="38">
        <v>188</v>
      </c>
      <c r="B82" s="39" t="s">
        <v>282</v>
      </c>
      <c r="C82" s="40" t="s">
        <v>283</v>
      </c>
    </row>
    <row r="83" spans="1:3" ht="25.5" x14ac:dyDescent="0.25">
      <c r="A83" s="38" t="s">
        <v>284</v>
      </c>
      <c r="B83" s="39" t="s">
        <v>225</v>
      </c>
      <c r="C83" s="40" t="s">
        <v>226</v>
      </c>
    </row>
    <row r="84" spans="1:3" ht="51" x14ac:dyDescent="0.25">
      <c r="A84" s="38">
        <v>188</v>
      </c>
      <c r="B84" s="73" t="s">
        <v>235</v>
      </c>
      <c r="C84" s="96" t="s">
        <v>521</v>
      </c>
    </row>
    <row r="85" spans="1:3" ht="51" x14ac:dyDescent="0.25">
      <c r="A85" s="38" t="s">
        <v>284</v>
      </c>
      <c r="B85" s="39" t="s">
        <v>285</v>
      </c>
      <c r="C85" s="40" t="s">
        <v>286</v>
      </c>
    </row>
    <row r="86" spans="1:3" ht="38.25" x14ac:dyDescent="0.25">
      <c r="A86" s="38" t="s">
        <v>284</v>
      </c>
      <c r="B86" s="39" t="s">
        <v>287</v>
      </c>
      <c r="C86" s="40" t="s">
        <v>288</v>
      </c>
    </row>
    <row r="87" spans="1:3" ht="25.5" x14ac:dyDescent="0.25">
      <c r="A87" s="38" t="s">
        <v>284</v>
      </c>
      <c r="B87" s="39" t="s">
        <v>289</v>
      </c>
      <c r="C87" s="40" t="s">
        <v>290</v>
      </c>
    </row>
    <row r="88" spans="1:3" ht="63.75" x14ac:dyDescent="0.25">
      <c r="A88" s="97" t="s">
        <v>284</v>
      </c>
      <c r="B88" s="98" t="s">
        <v>291</v>
      </c>
      <c r="C88" s="99" t="s">
        <v>292</v>
      </c>
    </row>
    <row r="89" spans="1:3" ht="39" thickBot="1" x14ac:dyDescent="0.3">
      <c r="A89" s="41">
        <v>188</v>
      </c>
      <c r="B89" s="42" t="s">
        <v>197</v>
      </c>
      <c r="C89" s="43" t="s">
        <v>198</v>
      </c>
    </row>
    <row r="90" spans="1:3" ht="15.75" thickBot="1" x14ac:dyDescent="0.3">
      <c r="A90" s="100">
        <v>192</v>
      </c>
      <c r="B90" s="410" t="s">
        <v>293</v>
      </c>
      <c r="C90" s="411"/>
    </row>
    <row r="91" spans="1:3" ht="39" thickBot="1" x14ac:dyDescent="0.3">
      <c r="A91" s="58">
        <v>192</v>
      </c>
      <c r="B91" s="59" t="s">
        <v>197</v>
      </c>
      <c r="C91" s="60" t="s">
        <v>198</v>
      </c>
    </row>
    <row r="92" spans="1:3" ht="15.75" thickBot="1" x14ac:dyDescent="0.3">
      <c r="A92" s="48" t="s">
        <v>22</v>
      </c>
      <c r="B92" s="418" t="s">
        <v>294</v>
      </c>
      <c r="C92" s="419"/>
    </row>
    <row r="93" spans="1:3" ht="25.5" x14ac:dyDescent="0.25">
      <c r="A93" s="35" t="s">
        <v>22</v>
      </c>
      <c r="B93" s="101" t="s">
        <v>201</v>
      </c>
      <c r="C93" s="102" t="s">
        <v>202</v>
      </c>
    </row>
    <row r="94" spans="1:3" ht="39" thickBot="1" x14ac:dyDescent="0.3">
      <c r="A94" s="41" t="s">
        <v>22</v>
      </c>
      <c r="B94" s="42" t="s">
        <v>197</v>
      </c>
      <c r="C94" s="72" t="s">
        <v>198</v>
      </c>
    </row>
    <row r="95" spans="1:3" ht="15.75" thickBot="1" x14ac:dyDescent="0.3">
      <c r="A95" s="100">
        <v>322</v>
      </c>
      <c r="B95" s="410" t="s">
        <v>295</v>
      </c>
      <c r="C95" s="411"/>
    </row>
    <row r="96" spans="1:3" ht="51" x14ac:dyDescent="0.25">
      <c r="A96" s="58">
        <v>322</v>
      </c>
      <c r="B96" s="59" t="s">
        <v>282</v>
      </c>
      <c r="C96" s="60" t="s">
        <v>296</v>
      </c>
    </row>
    <row r="97" spans="1:3" ht="38.25" x14ac:dyDescent="0.25">
      <c r="A97" s="57" t="s">
        <v>28</v>
      </c>
      <c r="B97" s="52" t="s">
        <v>197</v>
      </c>
      <c r="C97" s="47" t="s">
        <v>198</v>
      </c>
    </row>
    <row r="98" spans="1:3" x14ac:dyDescent="0.25">
      <c r="A98" s="103" t="s">
        <v>297</v>
      </c>
      <c r="B98" s="412" t="s">
        <v>161</v>
      </c>
      <c r="C98" s="413"/>
    </row>
    <row r="99" spans="1:3" ht="26.25" x14ac:dyDescent="0.25">
      <c r="A99" s="38" t="s">
        <v>297</v>
      </c>
      <c r="B99" s="104" t="s">
        <v>298</v>
      </c>
      <c r="C99" s="105" t="s">
        <v>299</v>
      </c>
    </row>
    <row r="100" spans="1:3" ht="26.25" x14ac:dyDescent="0.25">
      <c r="A100" s="38" t="s">
        <v>297</v>
      </c>
      <c r="B100" s="104" t="s">
        <v>300</v>
      </c>
      <c r="C100" s="105" t="s">
        <v>299</v>
      </c>
    </row>
    <row r="101" spans="1:3" ht="26.25" x14ac:dyDescent="0.25">
      <c r="A101" s="38" t="s">
        <v>297</v>
      </c>
      <c r="B101" s="104" t="s">
        <v>301</v>
      </c>
      <c r="C101" s="105" t="s">
        <v>299</v>
      </c>
    </row>
    <row r="102" spans="1:3" ht="26.25" x14ac:dyDescent="0.25">
      <c r="A102" s="38" t="s">
        <v>297</v>
      </c>
      <c r="B102" s="104" t="s">
        <v>302</v>
      </c>
      <c r="C102" s="105" t="s">
        <v>299</v>
      </c>
    </row>
    <row r="103" spans="1:3" ht="76.5" x14ac:dyDescent="0.25">
      <c r="A103" s="38" t="s">
        <v>297</v>
      </c>
      <c r="B103" s="86" t="s">
        <v>303</v>
      </c>
      <c r="C103" s="40" t="s">
        <v>617</v>
      </c>
    </row>
    <row r="104" spans="1:3" ht="63.75" x14ac:dyDescent="0.25">
      <c r="A104" s="38" t="s">
        <v>297</v>
      </c>
      <c r="B104" s="86" t="s">
        <v>304</v>
      </c>
      <c r="C104" s="40" t="s">
        <v>522</v>
      </c>
    </row>
    <row r="105" spans="1:3" ht="38.25" x14ac:dyDescent="0.25">
      <c r="A105" s="38" t="s">
        <v>297</v>
      </c>
      <c r="B105" s="106" t="s">
        <v>305</v>
      </c>
      <c r="C105" s="107" t="s">
        <v>306</v>
      </c>
    </row>
    <row r="106" spans="1:3" ht="51" x14ac:dyDescent="0.25">
      <c r="A106" s="38" t="s">
        <v>297</v>
      </c>
      <c r="B106" s="39" t="s">
        <v>307</v>
      </c>
      <c r="C106" s="40" t="s">
        <v>308</v>
      </c>
    </row>
    <row r="107" spans="1:3" ht="26.25" x14ac:dyDescent="0.25">
      <c r="A107" s="38" t="s">
        <v>297</v>
      </c>
      <c r="B107" s="86" t="s">
        <v>309</v>
      </c>
      <c r="C107" s="85" t="s">
        <v>310</v>
      </c>
    </row>
    <row r="108" spans="1:3" ht="38.25" x14ac:dyDescent="0.25">
      <c r="A108" s="38" t="s">
        <v>297</v>
      </c>
      <c r="B108" s="106" t="s">
        <v>311</v>
      </c>
      <c r="C108" s="107" t="s">
        <v>312</v>
      </c>
    </row>
    <row r="109" spans="1:3" ht="26.25" x14ac:dyDescent="0.25">
      <c r="A109" s="38" t="s">
        <v>297</v>
      </c>
      <c r="B109" s="39" t="s">
        <v>313</v>
      </c>
      <c r="C109" s="85" t="s">
        <v>314</v>
      </c>
    </row>
    <row r="110" spans="1:3" ht="76.5" x14ac:dyDescent="0.25">
      <c r="A110" s="38" t="s">
        <v>297</v>
      </c>
      <c r="B110" s="86" t="s">
        <v>315</v>
      </c>
      <c r="C110" s="63" t="s">
        <v>316</v>
      </c>
    </row>
    <row r="111" spans="1:3" ht="76.5" x14ac:dyDescent="0.25">
      <c r="A111" s="38" t="s">
        <v>297</v>
      </c>
      <c r="B111" s="86" t="s">
        <v>317</v>
      </c>
      <c r="C111" s="63" t="s">
        <v>318</v>
      </c>
    </row>
    <row r="112" spans="1:3" ht="76.5" x14ac:dyDescent="0.25">
      <c r="A112" s="38" t="s">
        <v>297</v>
      </c>
      <c r="B112" s="86" t="s">
        <v>319</v>
      </c>
      <c r="C112" s="63" t="s">
        <v>320</v>
      </c>
    </row>
    <row r="113" spans="1:3" ht="89.25" x14ac:dyDescent="0.25">
      <c r="A113" s="38" t="s">
        <v>297</v>
      </c>
      <c r="B113" s="86" t="s">
        <v>321</v>
      </c>
      <c r="C113" s="63" t="s">
        <v>322</v>
      </c>
    </row>
    <row r="114" spans="1:3" ht="38.25" x14ac:dyDescent="0.25">
      <c r="A114" s="38" t="s">
        <v>297</v>
      </c>
      <c r="B114" s="39" t="s">
        <v>323</v>
      </c>
      <c r="C114" s="40" t="s">
        <v>523</v>
      </c>
    </row>
    <row r="115" spans="1:3" ht="38.25" x14ac:dyDescent="0.25">
      <c r="A115" s="38" t="s">
        <v>297</v>
      </c>
      <c r="B115" s="39" t="s">
        <v>220</v>
      </c>
      <c r="C115" s="40" t="s">
        <v>221</v>
      </c>
    </row>
    <row r="116" spans="1:3" ht="63.75" x14ac:dyDescent="0.25">
      <c r="A116" s="38" t="s">
        <v>297</v>
      </c>
      <c r="B116" s="39" t="s">
        <v>240</v>
      </c>
      <c r="C116" s="40" t="s">
        <v>518</v>
      </c>
    </row>
    <row r="117" spans="1:3" ht="38.25" x14ac:dyDescent="0.25">
      <c r="A117" s="38" t="s">
        <v>297</v>
      </c>
      <c r="B117" s="39" t="s">
        <v>197</v>
      </c>
      <c r="C117" s="40" t="s">
        <v>198</v>
      </c>
    </row>
    <row r="118" spans="1:3" ht="25.5" x14ac:dyDescent="0.25">
      <c r="A118" s="38" t="s">
        <v>297</v>
      </c>
      <c r="B118" s="39" t="s">
        <v>324</v>
      </c>
      <c r="C118" s="40" t="s">
        <v>325</v>
      </c>
    </row>
    <row r="119" spans="1:3" ht="26.25" thickBot="1" x14ac:dyDescent="0.3">
      <c r="A119" s="41" t="s">
        <v>297</v>
      </c>
      <c r="B119" s="42" t="s">
        <v>326</v>
      </c>
      <c r="C119" s="43" t="s">
        <v>327</v>
      </c>
    </row>
    <row r="120" spans="1:3" ht="29.25" customHeight="1" thickBot="1" x14ac:dyDescent="0.3">
      <c r="A120" s="108">
        <v>498</v>
      </c>
      <c r="B120" s="410" t="s">
        <v>328</v>
      </c>
      <c r="C120" s="414"/>
    </row>
    <row r="121" spans="1:3" ht="39" thickBot="1" x14ac:dyDescent="0.3">
      <c r="A121" s="41">
        <v>498</v>
      </c>
      <c r="B121" s="42" t="s">
        <v>197</v>
      </c>
      <c r="C121" s="72" t="s">
        <v>198</v>
      </c>
    </row>
  </sheetData>
  <mergeCells count="27"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  <mergeCell ref="B52:C52"/>
    <mergeCell ref="B21:C21"/>
    <mergeCell ref="B24:C24"/>
    <mergeCell ref="B26:C26"/>
    <mergeCell ref="B28:C28"/>
    <mergeCell ref="B33:C33"/>
    <mergeCell ref="B35:C35"/>
    <mergeCell ref="B39:C39"/>
    <mergeCell ref="B41:C41"/>
    <mergeCell ref="B43:C43"/>
    <mergeCell ref="B46:C46"/>
    <mergeCell ref="B50:C50"/>
    <mergeCell ref="B18:C18"/>
    <mergeCell ref="A4:C4"/>
    <mergeCell ref="A5:C5"/>
    <mergeCell ref="B8:C8"/>
    <mergeCell ref="B14:C14"/>
    <mergeCell ref="B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C3" sqref="C3"/>
    </sheetView>
  </sheetViews>
  <sheetFormatPr defaultRowHeight="15" x14ac:dyDescent="0.25"/>
  <cols>
    <col min="2" max="2" width="19.85546875" customWidth="1"/>
    <col min="3" max="3" width="56.42578125" customWidth="1"/>
  </cols>
  <sheetData>
    <row r="1" spans="1:3" x14ac:dyDescent="0.25">
      <c r="A1" s="29"/>
      <c r="B1" s="29"/>
      <c r="C1" s="109" t="s">
        <v>177</v>
      </c>
    </row>
    <row r="2" spans="1:3" x14ac:dyDescent="0.25">
      <c r="A2" s="29"/>
      <c r="B2" s="29"/>
      <c r="C2" s="109" t="s">
        <v>173</v>
      </c>
    </row>
    <row r="3" spans="1:3" ht="45" x14ac:dyDescent="0.25">
      <c r="A3" s="29"/>
      <c r="B3" s="29"/>
      <c r="C3" s="22" t="s">
        <v>622</v>
      </c>
    </row>
    <row r="4" spans="1:3" x14ac:dyDescent="0.25">
      <c r="A4" s="420" t="s">
        <v>466</v>
      </c>
      <c r="B4" s="421"/>
      <c r="C4" s="421"/>
    </row>
    <row r="5" spans="1:3" thickBot="1" x14ac:dyDescent="0.4">
      <c r="A5" s="29"/>
      <c r="B5" s="29"/>
      <c r="C5" s="29" t="s">
        <v>179</v>
      </c>
    </row>
    <row r="6" spans="1:3" ht="64.5" thickBot="1" x14ac:dyDescent="0.3">
      <c r="A6" s="110" t="s">
        <v>180</v>
      </c>
      <c r="B6" s="111" t="s">
        <v>181</v>
      </c>
      <c r="C6" s="112" t="s">
        <v>182</v>
      </c>
    </row>
    <row r="7" spans="1:3" ht="16.5" thickBot="1" x14ac:dyDescent="0.3">
      <c r="A7" s="381">
        <v>460</v>
      </c>
      <c r="B7" s="422" t="s">
        <v>161</v>
      </c>
      <c r="C7" s="423"/>
    </row>
    <row r="8" spans="1:3" ht="25.5" x14ac:dyDescent="0.25">
      <c r="A8" s="35" t="s">
        <v>297</v>
      </c>
      <c r="B8" s="384" t="s">
        <v>579</v>
      </c>
      <c r="C8" s="382" t="s">
        <v>329</v>
      </c>
    </row>
    <row r="9" spans="1:3" ht="51" x14ac:dyDescent="0.25">
      <c r="A9" s="38" t="s">
        <v>297</v>
      </c>
      <c r="B9" s="383" t="s">
        <v>584</v>
      </c>
      <c r="C9" s="115" t="s">
        <v>330</v>
      </c>
    </row>
    <row r="10" spans="1:3" ht="25.5" x14ac:dyDescent="0.25">
      <c r="A10" s="38" t="s">
        <v>297</v>
      </c>
      <c r="B10" s="383" t="s">
        <v>580</v>
      </c>
      <c r="C10" s="115" t="s">
        <v>331</v>
      </c>
    </row>
    <row r="11" spans="1:3" ht="39" x14ac:dyDescent="0.25">
      <c r="A11" s="38" t="s">
        <v>297</v>
      </c>
      <c r="B11" s="383" t="s">
        <v>618</v>
      </c>
      <c r="C11" s="117" t="s">
        <v>332</v>
      </c>
    </row>
    <row r="12" spans="1:3" ht="64.5" x14ac:dyDescent="0.25">
      <c r="A12" s="38" t="s">
        <v>297</v>
      </c>
      <c r="B12" s="383" t="s">
        <v>582</v>
      </c>
      <c r="C12" s="117" t="s">
        <v>583</v>
      </c>
    </row>
    <row r="13" spans="1:3" ht="51.75" x14ac:dyDescent="0.25">
      <c r="A13" s="38" t="s">
        <v>297</v>
      </c>
      <c r="B13" s="383" t="s">
        <v>586</v>
      </c>
      <c r="C13" s="117" t="s">
        <v>587</v>
      </c>
    </row>
    <row r="14" spans="1:3" ht="51.75" x14ac:dyDescent="0.25">
      <c r="A14" s="38" t="s">
        <v>297</v>
      </c>
      <c r="B14" s="383" t="s">
        <v>585</v>
      </c>
      <c r="C14" s="117" t="s">
        <v>524</v>
      </c>
    </row>
    <row r="15" spans="1:3" ht="76.5" x14ac:dyDescent="0.25">
      <c r="A15" s="38" t="s">
        <v>297</v>
      </c>
      <c r="B15" s="383" t="s">
        <v>581</v>
      </c>
      <c r="C15" s="115" t="s">
        <v>333</v>
      </c>
    </row>
    <row r="16" spans="1:3" x14ac:dyDescent="0.25">
      <c r="A16" s="38" t="s">
        <v>297</v>
      </c>
      <c r="B16" s="383" t="s">
        <v>588</v>
      </c>
      <c r="C16" s="114" t="s">
        <v>334</v>
      </c>
    </row>
    <row r="17" spans="1:3" ht="51" x14ac:dyDescent="0.25">
      <c r="A17" s="38" t="s">
        <v>297</v>
      </c>
      <c r="B17" s="383" t="s">
        <v>593</v>
      </c>
      <c r="C17" s="115" t="s">
        <v>594</v>
      </c>
    </row>
    <row r="18" spans="1:3" ht="38.25" x14ac:dyDescent="0.25">
      <c r="A18" s="38" t="s">
        <v>297</v>
      </c>
      <c r="B18" s="383" t="s">
        <v>592</v>
      </c>
      <c r="C18" s="115" t="s">
        <v>335</v>
      </c>
    </row>
    <row r="19" spans="1:3" ht="25.5" x14ac:dyDescent="0.25">
      <c r="A19" s="38" t="s">
        <v>297</v>
      </c>
      <c r="B19" s="383" t="s">
        <v>619</v>
      </c>
      <c r="C19" s="114" t="s">
        <v>336</v>
      </c>
    </row>
    <row r="20" spans="1:3" ht="38.25" x14ac:dyDescent="0.25">
      <c r="A20" s="38" t="s">
        <v>297</v>
      </c>
      <c r="B20" s="383" t="s">
        <v>589</v>
      </c>
      <c r="C20" s="115" t="s">
        <v>337</v>
      </c>
    </row>
    <row r="21" spans="1:3" ht="89.25" x14ac:dyDescent="0.25">
      <c r="A21" s="38" t="s">
        <v>297</v>
      </c>
      <c r="B21" s="383" t="s">
        <v>595</v>
      </c>
      <c r="C21" s="119" t="s">
        <v>596</v>
      </c>
    </row>
    <row r="22" spans="1:3" ht="63.75" x14ac:dyDescent="0.25">
      <c r="A22" s="38" t="s">
        <v>297</v>
      </c>
      <c r="B22" s="383" t="s">
        <v>597</v>
      </c>
      <c r="C22" s="115" t="s">
        <v>620</v>
      </c>
    </row>
    <row r="23" spans="1:3" ht="51.75" x14ac:dyDescent="0.25">
      <c r="A23" s="38" t="s">
        <v>297</v>
      </c>
      <c r="B23" s="383" t="s">
        <v>590</v>
      </c>
      <c r="C23" s="120" t="s">
        <v>591</v>
      </c>
    </row>
    <row r="24" spans="1:3" x14ac:dyDescent="0.25">
      <c r="A24" s="38" t="s">
        <v>297</v>
      </c>
      <c r="B24" s="383" t="s">
        <v>598</v>
      </c>
      <c r="C24" s="120" t="s">
        <v>338</v>
      </c>
    </row>
    <row r="25" spans="1:3" x14ac:dyDescent="0.25">
      <c r="A25" s="38" t="s">
        <v>297</v>
      </c>
      <c r="B25" s="113" t="s">
        <v>616</v>
      </c>
      <c r="C25" s="114" t="s">
        <v>339</v>
      </c>
    </row>
    <row r="26" spans="1:3" ht="51" x14ac:dyDescent="0.25">
      <c r="A26" s="38" t="s">
        <v>297</v>
      </c>
      <c r="B26" s="383" t="s">
        <v>602</v>
      </c>
      <c r="C26" s="114" t="s">
        <v>340</v>
      </c>
    </row>
    <row r="27" spans="1:3" ht="51" x14ac:dyDescent="0.25">
      <c r="A27" s="38" t="s">
        <v>297</v>
      </c>
      <c r="B27" s="383" t="s">
        <v>599</v>
      </c>
      <c r="C27" s="115" t="s">
        <v>341</v>
      </c>
    </row>
    <row r="28" spans="1:3" ht="38.25" x14ac:dyDescent="0.25">
      <c r="A28" s="121">
        <v>460</v>
      </c>
      <c r="B28" s="383" t="s">
        <v>600</v>
      </c>
      <c r="C28" s="115" t="s">
        <v>342</v>
      </c>
    </row>
    <row r="29" spans="1:3" ht="52.5" customHeight="1" x14ac:dyDescent="0.25">
      <c r="A29" s="121">
        <v>460</v>
      </c>
      <c r="B29" s="383" t="s">
        <v>601</v>
      </c>
      <c r="C29" s="115" t="s">
        <v>525</v>
      </c>
    </row>
    <row r="30" spans="1:3" s="364" customFormat="1" ht="52.5" customHeight="1" x14ac:dyDescent="0.25">
      <c r="A30" s="121"/>
      <c r="B30" s="383" t="s">
        <v>603</v>
      </c>
      <c r="C30" s="117" t="s">
        <v>604</v>
      </c>
    </row>
    <row r="31" spans="1:3" s="364" customFormat="1" ht="52.5" customHeight="1" x14ac:dyDescent="0.25">
      <c r="A31" s="121"/>
      <c r="B31" s="383" t="s">
        <v>606</v>
      </c>
      <c r="C31" s="117" t="s">
        <v>605</v>
      </c>
    </row>
    <row r="32" spans="1:3" ht="25.5" x14ac:dyDescent="0.25">
      <c r="A32" s="38" t="s">
        <v>297</v>
      </c>
      <c r="B32" s="383" t="s">
        <v>607</v>
      </c>
      <c r="C32" s="115" t="s">
        <v>343</v>
      </c>
    </row>
    <row r="33" spans="1:7" ht="25.5" x14ac:dyDescent="0.25">
      <c r="A33" s="38" t="s">
        <v>297</v>
      </c>
      <c r="B33" s="383" t="s">
        <v>608</v>
      </c>
      <c r="C33" s="114" t="s">
        <v>344</v>
      </c>
    </row>
    <row r="34" spans="1:7" ht="25.5" x14ac:dyDescent="0.25">
      <c r="A34" s="38"/>
      <c r="B34" s="383" t="s">
        <v>609</v>
      </c>
      <c r="C34" s="115" t="s">
        <v>610</v>
      </c>
    </row>
    <row r="35" spans="1:7" ht="38.25" x14ac:dyDescent="0.25">
      <c r="A35" s="38" t="s">
        <v>297</v>
      </c>
      <c r="B35" s="118" t="s">
        <v>345</v>
      </c>
      <c r="C35" s="115" t="s">
        <v>346</v>
      </c>
    </row>
    <row r="36" spans="1:7" ht="25.5" x14ac:dyDescent="0.25">
      <c r="A36" s="38" t="s">
        <v>297</v>
      </c>
      <c r="B36" s="116" t="s">
        <v>347</v>
      </c>
      <c r="C36" s="115" t="s">
        <v>348</v>
      </c>
    </row>
    <row r="37" spans="1:7" ht="25.5" x14ac:dyDescent="0.25">
      <c r="A37" s="38" t="s">
        <v>297</v>
      </c>
      <c r="B37" s="116" t="s">
        <v>349</v>
      </c>
      <c r="C37" s="115" t="s">
        <v>350</v>
      </c>
      <c r="F37" s="214"/>
      <c r="G37" s="215"/>
    </row>
    <row r="38" spans="1:7" ht="76.5" x14ac:dyDescent="0.25">
      <c r="A38" s="121">
        <v>460</v>
      </c>
      <c r="B38" s="122" t="s">
        <v>351</v>
      </c>
      <c r="C38" s="115" t="s">
        <v>352</v>
      </c>
    </row>
    <row r="39" spans="1:7" ht="51" x14ac:dyDescent="0.25">
      <c r="A39" s="121">
        <v>460</v>
      </c>
      <c r="B39" s="383" t="s">
        <v>611</v>
      </c>
      <c r="C39" s="115" t="s">
        <v>612</v>
      </c>
    </row>
    <row r="40" spans="1:7" ht="51" x14ac:dyDescent="0.25">
      <c r="A40" s="121">
        <v>460</v>
      </c>
      <c r="B40" s="383" t="s">
        <v>613</v>
      </c>
      <c r="C40" s="115" t="s">
        <v>353</v>
      </c>
    </row>
    <row r="41" spans="1:7" ht="25.5" x14ac:dyDescent="0.25">
      <c r="A41" s="121">
        <v>460</v>
      </c>
      <c r="B41" s="118" t="s">
        <v>354</v>
      </c>
      <c r="C41" s="115" t="s">
        <v>526</v>
      </c>
    </row>
    <row r="42" spans="1:7" ht="25.5" x14ac:dyDescent="0.25">
      <c r="A42" s="121">
        <v>460</v>
      </c>
      <c r="B42" s="118" t="s">
        <v>355</v>
      </c>
      <c r="C42" s="119" t="s">
        <v>356</v>
      </c>
    </row>
    <row r="43" spans="1:7" ht="25.5" x14ac:dyDescent="0.25">
      <c r="A43" s="121">
        <v>460</v>
      </c>
      <c r="B43" s="118" t="s">
        <v>357</v>
      </c>
      <c r="C43" s="115" t="s">
        <v>358</v>
      </c>
    </row>
    <row r="44" spans="1:7" ht="39.75" thickBot="1" x14ac:dyDescent="0.3">
      <c r="A44" s="123">
        <v>460</v>
      </c>
      <c r="B44" s="197" t="s">
        <v>614</v>
      </c>
      <c r="C44" s="385" t="s">
        <v>615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x14ac:dyDescent="0.25">
      <c r="A1" s="29"/>
      <c r="B1" s="29"/>
      <c r="C1" s="109" t="s">
        <v>359</v>
      </c>
    </row>
    <row r="2" spans="1:3" ht="45" x14ac:dyDescent="0.25">
      <c r="A2" s="29"/>
      <c r="B2" s="29"/>
      <c r="C2" s="22" t="s">
        <v>623</v>
      </c>
    </row>
    <row r="3" spans="1:3" ht="37.5" customHeight="1" x14ac:dyDescent="0.25">
      <c r="A3" s="424" t="s">
        <v>503</v>
      </c>
      <c r="B3" s="424"/>
      <c r="C3" s="424"/>
    </row>
    <row r="4" spans="1:3" thickBot="1" x14ac:dyDescent="0.4">
      <c r="A4" s="29"/>
      <c r="B4" s="29"/>
      <c r="C4" s="29"/>
    </row>
    <row r="5" spans="1:3" ht="64.5" thickBot="1" x14ac:dyDescent="0.3">
      <c r="A5" s="124" t="s">
        <v>360</v>
      </c>
      <c r="B5" s="124" t="s">
        <v>361</v>
      </c>
      <c r="C5" s="124" t="s">
        <v>362</v>
      </c>
    </row>
    <row r="6" spans="1:3" ht="15.75" thickBot="1" x14ac:dyDescent="0.3">
      <c r="A6" s="125">
        <v>460</v>
      </c>
      <c r="B6" s="425" t="s">
        <v>363</v>
      </c>
      <c r="C6" s="426"/>
    </row>
    <row r="7" spans="1:3" ht="25.5" x14ac:dyDescent="0.25">
      <c r="A7" s="126">
        <v>460</v>
      </c>
      <c r="B7" s="127" t="s">
        <v>364</v>
      </c>
      <c r="C7" s="128" t="s">
        <v>365</v>
      </c>
    </row>
    <row r="8" spans="1:3" ht="28.5" customHeight="1" x14ac:dyDescent="0.25">
      <c r="A8" s="129">
        <v>460</v>
      </c>
      <c r="B8" s="130" t="s">
        <v>366</v>
      </c>
      <c r="C8" s="115" t="s">
        <v>527</v>
      </c>
    </row>
    <row r="9" spans="1:3" ht="39" customHeight="1" x14ac:dyDescent="0.25">
      <c r="A9" s="129">
        <v>460</v>
      </c>
      <c r="B9" s="130" t="s">
        <v>367</v>
      </c>
      <c r="C9" s="115" t="s">
        <v>528</v>
      </c>
    </row>
    <row r="10" spans="1:3" ht="43.5" customHeight="1" x14ac:dyDescent="0.25">
      <c r="A10" s="129">
        <v>460</v>
      </c>
      <c r="B10" s="130" t="s">
        <v>368</v>
      </c>
      <c r="C10" s="115" t="s">
        <v>529</v>
      </c>
    </row>
    <row r="11" spans="1:3" ht="25.5" x14ac:dyDescent="0.25">
      <c r="A11" s="129">
        <v>460</v>
      </c>
      <c r="B11" s="130" t="s">
        <v>369</v>
      </c>
      <c r="C11" s="115" t="s">
        <v>370</v>
      </c>
    </row>
    <row r="12" spans="1:3" ht="25.5" x14ac:dyDescent="0.25">
      <c r="A12" s="129">
        <v>460</v>
      </c>
      <c r="B12" s="130" t="s">
        <v>371</v>
      </c>
      <c r="C12" s="115" t="s">
        <v>372</v>
      </c>
    </row>
    <row r="13" spans="1:3" ht="79.5" customHeight="1" x14ac:dyDescent="0.25">
      <c r="A13" s="129">
        <v>460</v>
      </c>
      <c r="B13" s="130" t="s">
        <v>530</v>
      </c>
      <c r="C13" s="115" t="s">
        <v>531</v>
      </c>
    </row>
    <row r="14" spans="1:3" ht="38.25" x14ac:dyDescent="0.25">
      <c r="A14" s="129">
        <v>460</v>
      </c>
      <c r="B14" s="130" t="s">
        <v>373</v>
      </c>
      <c r="C14" s="115" t="s">
        <v>374</v>
      </c>
    </row>
    <row r="15" spans="1:3" ht="38.25" x14ac:dyDescent="0.25">
      <c r="A15" s="129">
        <v>460</v>
      </c>
      <c r="B15" s="130" t="s">
        <v>375</v>
      </c>
      <c r="C15" s="115" t="s">
        <v>376</v>
      </c>
    </row>
    <row r="16" spans="1:3" ht="38.25" x14ac:dyDescent="0.25">
      <c r="A16" s="129">
        <v>460</v>
      </c>
      <c r="B16" s="130" t="s">
        <v>377</v>
      </c>
      <c r="C16" s="115" t="s">
        <v>378</v>
      </c>
    </row>
    <row r="17" spans="1:3" ht="51.75" thickBot="1" x14ac:dyDescent="0.3">
      <c r="A17" s="131">
        <v>460</v>
      </c>
      <c r="B17" s="132" t="s">
        <v>379</v>
      </c>
      <c r="C17" s="133" t="s">
        <v>380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1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429" t="s">
        <v>381</v>
      </c>
      <c r="F1" s="429"/>
    </row>
    <row r="2" spans="1:7" ht="12.75" customHeight="1" x14ac:dyDescent="0.2">
      <c r="E2" s="429" t="s">
        <v>163</v>
      </c>
      <c r="F2" s="429"/>
    </row>
    <row r="3" spans="1:7" ht="46.5" customHeight="1" x14ac:dyDescent="0.2">
      <c r="E3" s="430" t="s">
        <v>624</v>
      </c>
      <c r="F3" s="430"/>
    </row>
    <row r="4" spans="1:7" ht="66.75" customHeight="1" x14ac:dyDescent="0.25">
      <c r="A4" s="427" t="s">
        <v>485</v>
      </c>
      <c r="B4" s="428"/>
      <c r="C4" s="428"/>
      <c r="D4" s="428"/>
      <c r="E4" s="428"/>
      <c r="F4" s="428"/>
      <c r="G4" s="3"/>
    </row>
    <row r="5" spans="1:7" ht="12.75" customHeight="1" x14ac:dyDescent="0.25">
      <c r="A5" s="15"/>
      <c r="B5" s="15"/>
      <c r="C5" s="15"/>
      <c r="D5" s="15"/>
      <c r="E5" s="15"/>
      <c r="F5" s="15"/>
      <c r="G5" s="3"/>
    </row>
    <row r="6" spans="1:7" ht="12.75" customHeight="1" x14ac:dyDescent="0.2">
      <c r="A6" s="7"/>
      <c r="B6" s="7"/>
      <c r="C6" s="7"/>
      <c r="D6" s="7"/>
      <c r="E6" s="7"/>
      <c r="F6" s="8"/>
      <c r="G6" s="3"/>
    </row>
    <row r="7" spans="1:7" ht="11.25" customHeight="1" thickBot="1" x14ac:dyDescent="0.25">
      <c r="A7" s="6"/>
      <c r="B7" s="2"/>
      <c r="C7" s="6"/>
      <c r="D7" s="6"/>
      <c r="E7" s="6"/>
      <c r="F7" s="10" t="s">
        <v>162</v>
      </c>
      <c r="G7" s="3"/>
    </row>
    <row r="8" spans="1:7" ht="19.7" customHeight="1" thickBot="1" x14ac:dyDescent="0.25">
      <c r="A8" s="9" t="s">
        <v>160</v>
      </c>
      <c r="B8" s="5" t="s">
        <v>159</v>
      </c>
      <c r="C8" s="5" t="s">
        <v>158</v>
      </c>
      <c r="D8" s="5" t="s">
        <v>157</v>
      </c>
      <c r="E8" s="5" t="s">
        <v>156</v>
      </c>
      <c r="F8" s="4" t="s">
        <v>155</v>
      </c>
      <c r="G8" s="3"/>
    </row>
    <row r="9" spans="1:7" x14ac:dyDescent="0.2">
      <c r="A9" s="229" t="s">
        <v>532</v>
      </c>
      <c r="B9" s="230">
        <v>1</v>
      </c>
      <c r="C9" s="230">
        <v>0</v>
      </c>
      <c r="D9" s="231" t="s">
        <v>1</v>
      </c>
      <c r="E9" s="367" t="s">
        <v>0</v>
      </c>
      <c r="F9" s="232">
        <v>52737300</v>
      </c>
      <c r="G9" s="7"/>
    </row>
    <row r="10" spans="1:7" ht="22.5" x14ac:dyDescent="0.2">
      <c r="A10" s="233" t="s">
        <v>154</v>
      </c>
      <c r="B10" s="234">
        <v>1</v>
      </c>
      <c r="C10" s="234">
        <v>2</v>
      </c>
      <c r="D10" s="235" t="s">
        <v>1</v>
      </c>
      <c r="E10" s="368" t="s">
        <v>0</v>
      </c>
      <c r="F10" s="217">
        <v>1486500</v>
      </c>
      <c r="G10" s="7"/>
    </row>
    <row r="11" spans="1:7" x14ac:dyDescent="0.2">
      <c r="A11" s="233" t="s">
        <v>153</v>
      </c>
      <c r="B11" s="234">
        <v>1</v>
      </c>
      <c r="C11" s="234">
        <v>2</v>
      </c>
      <c r="D11" s="235" t="s">
        <v>152</v>
      </c>
      <c r="E11" s="368" t="s">
        <v>0</v>
      </c>
      <c r="F11" s="217">
        <v>1486500</v>
      </c>
      <c r="G11" s="7"/>
    </row>
    <row r="12" spans="1:7" ht="22.5" x14ac:dyDescent="0.2">
      <c r="A12" s="233" t="s">
        <v>132</v>
      </c>
      <c r="B12" s="234">
        <v>1</v>
      </c>
      <c r="C12" s="234">
        <v>2</v>
      </c>
      <c r="D12" s="235" t="s">
        <v>152</v>
      </c>
      <c r="E12" s="368" t="s">
        <v>131</v>
      </c>
      <c r="F12" s="217">
        <v>1141700</v>
      </c>
      <c r="G12" s="7"/>
    </row>
    <row r="13" spans="1:7" ht="33.75" x14ac:dyDescent="0.2">
      <c r="A13" s="233" t="s">
        <v>470</v>
      </c>
      <c r="B13" s="234">
        <v>1</v>
      </c>
      <c r="C13" s="234">
        <v>2</v>
      </c>
      <c r="D13" s="235" t="s">
        <v>152</v>
      </c>
      <c r="E13" s="368" t="s">
        <v>229</v>
      </c>
      <c r="F13" s="217">
        <v>344800</v>
      </c>
      <c r="G13" s="7"/>
    </row>
    <row r="14" spans="1:7" ht="33.75" x14ac:dyDescent="0.2">
      <c r="A14" s="233" t="s">
        <v>151</v>
      </c>
      <c r="B14" s="234">
        <v>1</v>
      </c>
      <c r="C14" s="234">
        <v>3</v>
      </c>
      <c r="D14" s="235" t="s">
        <v>1</v>
      </c>
      <c r="E14" s="368" t="s">
        <v>0</v>
      </c>
      <c r="F14" s="217">
        <v>2391000</v>
      </c>
      <c r="G14" s="7"/>
    </row>
    <row r="15" spans="1:7" ht="22.5" x14ac:dyDescent="0.2">
      <c r="A15" s="233" t="s">
        <v>147</v>
      </c>
      <c r="B15" s="234">
        <v>1</v>
      </c>
      <c r="C15" s="234">
        <v>3</v>
      </c>
      <c r="D15" s="235" t="s">
        <v>146</v>
      </c>
      <c r="E15" s="368" t="s">
        <v>0</v>
      </c>
      <c r="F15" s="217">
        <v>1059500</v>
      </c>
      <c r="G15" s="7"/>
    </row>
    <row r="16" spans="1:7" ht="22.5" x14ac:dyDescent="0.2">
      <c r="A16" s="233" t="s">
        <v>132</v>
      </c>
      <c r="B16" s="234">
        <v>1</v>
      </c>
      <c r="C16" s="234">
        <v>3</v>
      </c>
      <c r="D16" s="235" t="s">
        <v>146</v>
      </c>
      <c r="E16" s="368" t="s">
        <v>131</v>
      </c>
      <c r="F16" s="217">
        <v>749400</v>
      </c>
      <c r="G16" s="7"/>
    </row>
    <row r="17" spans="1:7" ht="33.75" x14ac:dyDescent="0.2">
      <c r="A17" s="233" t="s">
        <v>130</v>
      </c>
      <c r="B17" s="234">
        <v>1</v>
      </c>
      <c r="C17" s="234">
        <v>3</v>
      </c>
      <c r="D17" s="235" t="s">
        <v>146</v>
      </c>
      <c r="E17" s="368" t="s">
        <v>129</v>
      </c>
      <c r="F17" s="217">
        <v>83500</v>
      </c>
      <c r="G17" s="7"/>
    </row>
    <row r="18" spans="1:7" ht="33.75" x14ac:dyDescent="0.2">
      <c r="A18" s="233" t="s">
        <v>470</v>
      </c>
      <c r="B18" s="234">
        <v>1</v>
      </c>
      <c r="C18" s="234">
        <v>3</v>
      </c>
      <c r="D18" s="235" t="s">
        <v>146</v>
      </c>
      <c r="E18" s="368" t="s">
        <v>229</v>
      </c>
      <c r="F18" s="217">
        <v>226600</v>
      </c>
      <c r="G18" s="7"/>
    </row>
    <row r="19" spans="1:7" ht="22.5" x14ac:dyDescent="0.2">
      <c r="A19" s="233" t="s">
        <v>121</v>
      </c>
      <c r="B19" s="234">
        <v>1</v>
      </c>
      <c r="C19" s="234">
        <v>3</v>
      </c>
      <c r="D19" s="235" t="s">
        <v>120</v>
      </c>
      <c r="E19" s="368" t="s">
        <v>0</v>
      </c>
      <c r="F19" s="217">
        <v>274900</v>
      </c>
      <c r="G19" s="7"/>
    </row>
    <row r="20" spans="1:7" ht="22.5" x14ac:dyDescent="0.2">
      <c r="A20" s="233" t="s">
        <v>43</v>
      </c>
      <c r="B20" s="234">
        <v>1</v>
      </c>
      <c r="C20" s="234">
        <v>3</v>
      </c>
      <c r="D20" s="235" t="s">
        <v>120</v>
      </c>
      <c r="E20" s="368" t="s">
        <v>42</v>
      </c>
      <c r="F20" s="217">
        <v>12000</v>
      </c>
      <c r="G20" s="7"/>
    </row>
    <row r="21" spans="1:7" ht="22.5" x14ac:dyDescent="0.2">
      <c r="A21" s="233" t="s">
        <v>25</v>
      </c>
      <c r="B21" s="234">
        <v>1</v>
      </c>
      <c r="C21" s="234">
        <v>3</v>
      </c>
      <c r="D21" s="235" t="s">
        <v>120</v>
      </c>
      <c r="E21" s="368" t="s">
        <v>24</v>
      </c>
      <c r="F21" s="217">
        <v>262900</v>
      </c>
      <c r="G21" s="7"/>
    </row>
    <row r="22" spans="1:7" ht="22.5" x14ac:dyDescent="0.2">
      <c r="A22" s="233" t="s">
        <v>150</v>
      </c>
      <c r="B22" s="234">
        <v>1</v>
      </c>
      <c r="C22" s="234">
        <v>3</v>
      </c>
      <c r="D22" s="235" t="s">
        <v>149</v>
      </c>
      <c r="E22" s="368" t="s">
        <v>0</v>
      </c>
      <c r="F22" s="217">
        <v>1056600</v>
      </c>
      <c r="G22" s="7"/>
    </row>
    <row r="23" spans="1:7" ht="22.5" x14ac:dyDescent="0.2">
      <c r="A23" s="233" t="s">
        <v>132</v>
      </c>
      <c r="B23" s="234">
        <v>1</v>
      </c>
      <c r="C23" s="234">
        <v>3</v>
      </c>
      <c r="D23" s="235" t="s">
        <v>149</v>
      </c>
      <c r="E23" s="368" t="s">
        <v>131</v>
      </c>
      <c r="F23" s="217">
        <v>811500</v>
      </c>
      <c r="G23" s="7"/>
    </row>
    <row r="24" spans="1:7" ht="33.75" x14ac:dyDescent="0.2">
      <c r="A24" s="233" t="s">
        <v>470</v>
      </c>
      <c r="B24" s="234">
        <v>1</v>
      </c>
      <c r="C24" s="234">
        <v>3</v>
      </c>
      <c r="D24" s="235" t="s">
        <v>149</v>
      </c>
      <c r="E24" s="368" t="s">
        <v>229</v>
      </c>
      <c r="F24" s="217">
        <v>245100</v>
      </c>
      <c r="G24" s="7"/>
    </row>
    <row r="25" spans="1:7" ht="45" x14ac:dyDescent="0.2">
      <c r="A25" s="233" t="s">
        <v>148</v>
      </c>
      <c r="B25" s="234">
        <v>1</v>
      </c>
      <c r="C25" s="234">
        <v>4</v>
      </c>
      <c r="D25" s="235" t="s">
        <v>1</v>
      </c>
      <c r="E25" s="368" t="s">
        <v>0</v>
      </c>
      <c r="F25" s="217">
        <v>26768100</v>
      </c>
      <c r="G25" s="7"/>
    </row>
    <row r="26" spans="1:7" ht="22.5" x14ac:dyDescent="0.2">
      <c r="A26" s="233" t="s">
        <v>147</v>
      </c>
      <c r="B26" s="234">
        <v>1</v>
      </c>
      <c r="C26" s="234">
        <v>4</v>
      </c>
      <c r="D26" s="235" t="s">
        <v>146</v>
      </c>
      <c r="E26" s="368" t="s">
        <v>0</v>
      </c>
      <c r="F26" s="217">
        <v>6011900</v>
      </c>
      <c r="G26" s="7"/>
    </row>
    <row r="27" spans="1:7" ht="22.5" x14ac:dyDescent="0.2">
      <c r="A27" s="233" t="s">
        <v>132</v>
      </c>
      <c r="B27" s="234">
        <v>1</v>
      </c>
      <c r="C27" s="234">
        <v>4</v>
      </c>
      <c r="D27" s="235" t="s">
        <v>146</v>
      </c>
      <c r="E27" s="368" t="s">
        <v>131</v>
      </c>
      <c r="F27" s="217">
        <v>4237200</v>
      </c>
      <c r="G27" s="7"/>
    </row>
    <row r="28" spans="1:7" ht="33.75" x14ac:dyDescent="0.2">
      <c r="A28" s="233" t="s">
        <v>130</v>
      </c>
      <c r="B28" s="234">
        <v>1</v>
      </c>
      <c r="C28" s="234">
        <v>4</v>
      </c>
      <c r="D28" s="235" t="s">
        <v>146</v>
      </c>
      <c r="E28" s="368" t="s">
        <v>129</v>
      </c>
      <c r="F28" s="217">
        <v>495000</v>
      </c>
      <c r="G28" s="7"/>
    </row>
    <row r="29" spans="1:7" ht="33.75" x14ac:dyDescent="0.2">
      <c r="A29" s="233" t="s">
        <v>470</v>
      </c>
      <c r="B29" s="234">
        <v>1</v>
      </c>
      <c r="C29" s="234">
        <v>4</v>
      </c>
      <c r="D29" s="235" t="s">
        <v>146</v>
      </c>
      <c r="E29" s="368" t="s">
        <v>229</v>
      </c>
      <c r="F29" s="217">
        <v>1279700</v>
      </c>
      <c r="G29" s="7"/>
    </row>
    <row r="30" spans="1:7" ht="22.5" x14ac:dyDescent="0.2">
      <c r="A30" s="233" t="s">
        <v>121</v>
      </c>
      <c r="B30" s="234">
        <v>1</v>
      </c>
      <c r="C30" s="234">
        <v>4</v>
      </c>
      <c r="D30" s="235" t="s">
        <v>120</v>
      </c>
      <c r="E30" s="368" t="s">
        <v>0</v>
      </c>
      <c r="F30" s="217">
        <v>4184900</v>
      </c>
      <c r="G30" s="7"/>
    </row>
    <row r="31" spans="1:7" ht="22.5" x14ac:dyDescent="0.2">
      <c r="A31" s="233" t="s">
        <v>43</v>
      </c>
      <c r="B31" s="234">
        <v>1</v>
      </c>
      <c r="C31" s="234">
        <v>4</v>
      </c>
      <c r="D31" s="235" t="s">
        <v>120</v>
      </c>
      <c r="E31" s="368" t="s">
        <v>42</v>
      </c>
      <c r="F31" s="217">
        <v>1235000</v>
      </c>
      <c r="G31" s="7"/>
    </row>
    <row r="32" spans="1:7" ht="22.5" x14ac:dyDescent="0.2">
      <c r="A32" s="233" t="s">
        <v>25</v>
      </c>
      <c r="B32" s="234">
        <v>1</v>
      </c>
      <c r="C32" s="234">
        <v>4</v>
      </c>
      <c r="D32" s="235" t="s">
        <v>120</v>
      </c>
      <c r="E32" s="368" t="s">
        <v>24</v>
      </c>
      <c r="F32" s="217">
        <v>2840200</v>
      </c>
      <c r="G32" s="7"/>
    </row>
    <row r="33" spans="1:7" ht="22.5" x14ac:dyDescent="0.2">
      <c r="A33" s="233" t="s">
        <v>145</v>
      </c>
      <c r="B33" s="234">
        <v>1</v>
      </c>
      <c r="C33" s="234">
        <v>4</v>
      </c>
      <c r="D33" s="235" t="s">
        <v>120</v>
      </c>
      <c r="E33" s="368" t="s">
        <v>144</v>
      </c>
      <c r="F33" s="217">
        <v>34700</v>
      </c>
      <c r="G33" s="7"/>
    </row>
    <row r="34" spans="1:7" x14ac:dyDescent="0.2">
      <c r="A34" s="233" t="s">
        <v>143</v>
      </c>
      <c r="B34" s="234">
        <v>1</v>
      </c>
      <c r="C34" s="234">
        <v>4</v>
      </c>
      <c r="D34" s="235" t="s">
        <v>120</v>
      </c>
      <c r="E34" s="368" t="s">
        <v>142</v>
      </c>
      <c r="F34" s="217">
        <v>75000</v>
      </c>
      <c r="G34" s="7"/>
    </row>
    <row r="35" spans="1:7" ht="22.5" x14ac:dyDescent="0.2">
      <c r="A35" s="233" t="s">
        <v>141</v>
      </c>
      <c r="B35" s="234">
        <v>1</v>
      </c>
      <c r="C35" s="234">
        <v>4</v>
      </c>
      <c r="D35" s="235" t="s">
        <v>533</v>
      </c>
      <c r="E35" s="368" t="s">
        <v>0</v>
      </c>
      <c r="F35" s="217">
        <v>413900</v>
      </c>
      <c r="G35" s="7"/>
    </row>
    <row r="36" spans="1:7" ht="22.5" x14ac:dyDescent="0.2">
      <c r="A36" s="233" t="s">
        <v>132</v>
      </c>
      <c r="B36" s="234">
        <v>1</v>
      </c>
      <c r="C36" s="234">
        <v>4</v>
      </c>
      <c r="D36" s="235" t="s">
        <v>533</v>
      </c>
      <c r="E36" s="368" t="s">
        <v>131</v>
      </c>
      <c r="F36" s="217">
        <v>260000</v>
      </c>
      <c r="G36" s="7"/>
    </row>
    <row r="37" spans="1:7" ht="33.75" x14ac:dyDescent="0.2">
      <c r="A37" s="233" t="s">
        <v>130</v>
      </c>
      <c r="B37" s="234">
        <v>1</v>
      </c>
      <c r="C37" s="234">
        <v>4</v>
      </c>
      <c r="D37" s="235" t="s">
        <v>533</v>
      </c>
      <c r="E37" s="368" t="s">
        <v>129</v>
      </c>
      <c r="F37" s="217">
        <v>7400</v>
      </c>
      <c r="G37" s="7"/>
    </row>
    <row r="38" spans="1:7" ht="33.75" x14ac:dyDescent="0.2">
      <c r="A38" s="233" t="s">
        <v>470</v>
      </c>
      <c r="B38" s="234">
        <v>1</v>
      </c>
      <c r="C38" s="234">
        <v>4</v>
      </c>
      <c r="D38" s="235" t="s">
        <v>533</v>
      </c>
      <c r="E38" s="368" t="s">
        <v>229</v>
      </c>
      <c r="F38" s="217">
        <v>78500</v>
      </c>
      <c r="G38" s="7"/>
    </row>
    <row r="39" spans="1:7" ht="22.5" x14ac:dyDescent="0.2">
      <c r="A39" s="233" t="s">
        <v>25</v>
      </c>
      <c r="B39" s="234">
        <v>1</v>
      </c>
      <c r="C39" s="234">
        <v>4</v>
      </c>
      <c r="D39" s="235" t="s">
        <v>533</v>
      </c>
      <c r="E39" s="368" t="s">
        <v>24</v>
      </c>
      <c r="F39" s="217">
        <v>68000</v>
      </c>
      <c r="G39" s="7"/>
    </row>
    <row r="40" spans="1:7" ht="33.75" x14ac:dyDescent="0.2">
      <c r="A40" s="233" t="s">
        <v>32</v>
      </c>
      <c r="B40" s="234">
        <v>1</v>
      </c>
      <c r="C40" s="234">
        <v>4</v>
      </c>
      <c r="D40" s="235" t="s">
        <v>31</v>
      </c>
      <c r="E40" s="368" t="s">
        <v>0</v>
      </c>
      <c r="F40" s="217">
        <v>1054500</v>
      </c>
      <c r="G40" s="7"/>
    </row>
    <row r="41" spans="1:7" ht="22.5" x14ac:dyDescent="0.2">
      <c r="A41" s="233" t="s">
        <v>132</v>
      </c>
      <c r="B41" s="234">
        <v>1</v>
      </c>
      <c r="C41" s="234">
        <v>4</v>
      </c>
      <c r="D41" s="235" t="s">
        <v>31</v>
      </c>
      <c r="E41" s="368" t="s">
        <v>131</v>
      </c>
      <c r="F41" s="217">
        <v>751000</v>
      </c>
      <c r="G41" s="7"/>
    </row>
    <row r="42" spans="1:7" ht="33.75" x14ac:dyDescent="0.2">
      <c r="A42" s="233" t="s">
        <v>130</v>
      </c>
      <c r="B42" s="234">
        <v>1</v>
      </c>
      <c r="C42" s="234">
        <v>4</v>
      </c>
      <c r="D42" s="235" t="s">
        <v>31</v>
      </c>
      <c r="E42" s="368" t="s">
        <v>129</v>
      </c>
      <c r="F42" s="217">
        <v>33150</v>
      </c>
      <c r="G42" s="7"/>
    </row>
    <row r="43" spans="1:7" ht="33.75" x14ac:dyDescent="0.2">
      <c r="A43" s="233" t="s">
        <v>470</v>
      </c>
      <c r="B43" s="234">
        <v>1</v>
      </c>
      <c r="C43" s="234">
        <v>4</v>
      </c>
      <c r="D43" s="235" t="s">
        <v>31</v>
      </c>
      <c r="E43" s="368" t="s">
        <v>229</v>
      </c>
      <c r="F43" s="217">
        <v>226800</v>
      </c>
      <c r="G43" s="7"/>
    </row>
    <row r="44" spans="1:7" ht="22.5" x14ac:dyDescent="0.2">
      <c r="A44" s="233" t="s">
        <v>25</v>
      </c>
      <c r="B44" s="234">
        <v>1</v>
      </c>
      <c r="C44" s="234">
        <v>4</v>
      </c>
      <c r="D44" s="235" t="s">
        <v>31</v>
      </c>
      <c r="E44" s="368" t="s">
        <v>24</v>
      </c>
      <c r="F44" s="217">
        <v>43550</v>
      </c>
      <c r="G44" s="7"/>
    </row>
    <row r="45" spans="1:7" ht="22.5" x14ac:dyDescent="0.2">
      <c r="A45" s="233" t="s">
        <v>140</v>
      </c>
      <c r="B45" s="234">
        <v>1</v>
      </c>
      <c r="C45" s="234">
        <v>4</v>
      </c>
      <c r="D45" s="235" t="s">
        <v>139</v>
      </c>
      <c r="E45" s="368" t="s">
        <v>0</v>
      </c>
      <c r="F45" s="217">
        <v>4800</v>
      </c>
      <c r="G45" s="7"/>
    </row>
    <row r="46" spans="1:7" ht="22.5" x14ac:dyDescent="0.2">
      <c r="A46" s="233" t="s">
        <v>132</v>
      </c>
      <c r="B46" s="234">
        <v>1</v>
      </c>
      <c r="C46" s="234">
        <v>4</v>
      </c>
      <c r="D46" s="235" t="s">
        <v>139</v>
      </c>
      <c r="E46" s="368" t="s">
        <v>131</v>
      </c>
      <c r="F46" s="217">
        <v>2504</v>
      </c>
      <c r="G46" s="7"/>
    </row>
    <row r="47" spans="1:7" ht="33.75" x14ac:dyDescent="0.2">
      <c r="A47" s="233" t="s">
        <v>470</v>
      </c>
      <c r="B47" s="234">
        <v>1</v>
      </c>
      <c r="C47" s="234">
        <v>4</v>
      </c>
      <c r="D47" s="235" t="s">
        <v>139</v>
      </c>
      <c r="E47" s="368" t="s">
        <v>229</v>
      </c>
      <c r="F47" s="217">
        <v>756</v>
      </c>
      <c r="G47" s="7"/>
    </row>
    <row r="48" spans="1:7" ht="22.5" x14ac:dyDescent="0.2">
      <c r="A48" s="233" t="s">
        <v>25</v>
      </c>
      <c r="B48" s="234">
        <v>1</v>
      </c>
      <c r="C48" s="234">
        <v>4</v>
      </c>
      <c r="D48" s="235" t="s">
        <v>139</v>
      </c>
      <c r="E48" s="368" t="s">
        <v>24</v>
      </c>
      <c r="F48" s="217">
        <v>240</v>
      </c>
      <c r="G48" s="7"/>
    </row>
    <row r="49" spans="1:7" x14ac:dyDescent="0.2">
      <c r="A49" s="233" t="s">
        <v>115</v>
      </c>
      <c r="B49" s="234">
        <v>1</v>
      </c>
      <c r="C49" s="234">
        <v>4</v>
      </c>
      <c r="D49" s="235" t="s">
        <v>139</v>
      </c>
      <c r="E49" s="368" t="s">
        <v>113</v>
      </c>
      <c r="F49" s="217">
        <v>1300</v>
      </c>
      <c r="G49" s="7"/>
    </row>
    <row r="50" spans="1:7" ht="45" x14ac:dyDescent="0.2">
      <c r="A50" s="233" t="s">
        <v>138</v>
      </c>
      <c r="B50" s="234">
        <v>1</v>
      </c>
      <c r="C50" s="234">
        <v>4</v>
      </c>
      <c r="D50" s="235" t="s">
        <v>137</v>
      </c>
      <c r="E50" s="368" t="s">
        <v>0</v>
      </c>
      <c r="F50" s="217">
        <v>167000</v>
      </c>
      <c r="G50" s="7"/>
    </row>
    <row r="51" spans="1:7" ht="22.5" x14ac:dyDescent="0.2">
      <c r="A51" s="233" t="s">
        <v>132</v>
      </c>
      <c r="B51" s="234">
        <v>1</v>
      </c>
      <c r="C51" s="234">
        <v>4</v>
      </c>
      <c r="D51" s="235" t="s">
        <v>137</v>
      </c>
      <c r="E51" s="368" t="s">
        <v>131</v>
      </c>
      <c r="F51" s="217">
        <v>106836</v>
      </c>
      <c r="G51" s="7"/>
    </row>
    <row r="52" spans="1:7" ht="33.75" x14ac:dyDescent="0.2">
      <c r="A52" s="233" t="s">
        <v>470</v>
      </c>
      <c r="B52" s="234">
        <v>1</v>
      </c>
      <c r="C52" s="234">
        <v>4</v>
      </c>
      <c r="D52" s="235" t="s">
        <v>137</v>
      </c>
      <c r="E52" s="368" t="s">
        <v>229</v>
      </c>
      <c r="F52" s="217">
        <v>32264</v>
      </c>
      <c r="G52" s="7"/>
    </row>
    <row r="53" spans="1:7" ht="22.5" x14ac:dyDescent="0.2">
      <c r="A53" s="233" t="s">
        <v>25</v>
      </c>
      <c r="B53" s="234">
        <v>1</v>
      </c>
      <c r="C53" s="234">
        <v>4</v>
      </c>
      <c r="D53" s="235" t="s">
        <v>137</v>
      </c>
      <c r="E53" s="368" t="s">
        <v>24</v>
      </c>
      <c r="F53" s="217">
        <v>27900</v>
      </c>
      <c r="G53" s="7"/>
    </row>
    <row r="54" spans="1:7" ht="56.25" x14ac:dyDescent="0.2">
      <c r="A54" s="233" t="s">
        <v>136</v>
      </c>
      <c r="B54" s="234">
        <v>1</v>
      </c>
      <c r="C54" s="234">
        <v>4</v>
      </c>
      <c r="D54" s="235" t="s">
        <v>135</v>
      </c>
      <c r="E54" s="368" t="s">
        <v>0</v>
      </c>
      <c r="F54" s="217">
        <v>69400</v>
      </c>
      <c r="G54" s="7"/>
    </row>
    <row r="55" spans="1:7" ht="22.5" x14ac:dyDescent="0.2">
      <c r="A55" s="233" t="s">
        <v>132</v>
      </c>
      <c r="B55" s="234">
        <v>1</v>
      </c>
      <c r="C55" s="234">
        <v>4</v>
      </c>
      <c r="D55" s="235" t="s">
        <v>135</v>
      </c>
      <c r="E55" s="368" t="s">
        <v>131</v>
      </c>
      <c r="F55" s="217">
        <v>49309</v>
      </c>
      <c r="G55" s="7"/>
    </row>
    <row r="56" spans="1:7" ht="33.75" x14ac:dyDescent="0.2">
      <c r="A56" s="233" t="s">
        <v>470</v>
      </c>
      <c r="B56" s="234">
        <v>1</v>
      </c>
      <c r="C56" s="234">
        <v>4</v>
      </c>
      <c r="D56" s="235" t="s">
        <v>135</v>
      </c>
      <c r="E56" s="368" t="s">
        <v>229</v>
      </c>
      <c r="F56" s="217">
        <v>14891</v>
      </c>
      <c r="G56" s="7"/>
    </row>
    <row r="57" spans="1:7" ht="22.5" x14ac:dyDescent="0.2">
      <c r="A57" s="233" t="s">
        <v>25</v>
      </c>
      <c r="B57" s="234">
        <v>1</v>
      </c>
      <c r="C57" s="234">
        <v>4</v>
      </c>
      <c r="D57" s="235" t="s">
        <v>135</v>
      </c>
      <c r="E57" s="368" t="s">
        <v>24</v>
      </c>
      <c r="F57" s="217">
        <v>5200</v>
      </c>
      <c r="G57" s="7"/>
    </row>
    <row r="58" spans="1:7" ht="33.75" x14ac:dyDescent="0.2">
      <c r="A58" s="233" t="s">
        <v>26</v>
      </c>
      <c r="B58" s="234">
        <v>1</v>
      </c>
      <c r="C58" s="234">
        <v>4</v>
      </c>
      <c r="D58" s="235" t="s">
        <v>534</v>
      </c>
      <c r="E58" s="368" t="s">
        <v>0</v>
      </c>
      <c r="F58" s="217">
        <v>1012000</v>
      </c>
      <c r="G58" s="7"/>
    </row>
    <row r="59" spans="1:7" ht="22.5" x14ac:dyDescent="0.2">
      <c r="A59" s="233" t="s">
        <v>132</v>
      </c>
      <c r="B59" s="234">
        <v>1</v>
      </c>
      <c r="C59" s="234">
        <v>4</v>
      </c>
      <c r="D59" s="235" t="s">
        <v>534</v>
      </c>
      <c r="E59" s="368" t="s">
        <v>131</v>
      </c>
      <c r="F59" s="217">
        <v>570000</v>
      </c>
      <c r="G59" s="7"/>
    </row>
    <row r="60" spans="1:7" ht="33.75" x14ac:dyDescent="0.2">
      <c r="A60" s="233" t="s">
        <v>130</v>
      </c>
      <c r="B60" s="234">
        <v>1</v>
      </c>
      <c r="C60" s="234">
        <v>4</v>
      </c>
      <c r="D60" s="235" t="s">
        <v>534</v>
      </c>
      <c r="E60" s="368" t="s">
        <v>129</v>
      </c>
      <c r="F60" s="217">
        <v>30900</v>
      </c>
      <c r="G60" s="7"/>
    </row>
    <row r="61" spans="1:7" ht="33.75" x14ac:dyDescent="0.2">
      <c r="A61" s="233" t="s">
        <v>470</v>
      </c>
      <c r="B61" s="234">
        <v>1</v>
      </c>
      <c r="C61" s="234">
        <v>4</v>
      </c>
      <c r="D61" s="235" t="s">
        <v>534</v>
      </c>
      <c r="E61" s="368" t="s">
        <v>229</v>
      </c>
      <c r="F61" s="217">
        <v>172100</v>
      </c>
      <c r="G61" s="7"/>
    </row>
    <row r="62" spans="1:7" ht="22.5" x14ac:dyDescent="0.2">
      <c r="A62" s="233" t="s">
        <v>43</v>
      </c>
      <c r="B62" s="234">
        <v>1</v>
      </c>
      <c r="C62" s="234">
        <v>4</v>
      </c>
      <c r="D62" s="235" t="s">
        <v>534</v>
      </c>
      <c r="E62" s="368" t="s">
        <v>42</v>
      </c>
      <c r="F62" s="217">
        <v>12000</v>
      </c>
      <c r="G62" s="7"/>
    </row>
    <row r="63" spans="1:7" ht="22.5" x14ac:dyDescent="0.2">
      <c r="A63" s="233" t="s">
        <v>25</v>
      </c>
      <c r="B63" s="234">
        <v>1</v>
      </c>
      <c r="C63" s="234">
        <v>4</v>
      </c>
      <c r="D63" s="235" t="s">
        <v>534</v>
      </c>
      <c r="E63" s="368" t="s">
        <v>24</v>
      </c>
      <c r="F63" s="217">
        <v>227000</v>
      </c>
      <c r="G63" s="7"/>
    </row>
    <row r="64" spans="1:7" ht="67.5" x14ac:dyDescent="0.2">
      <c r="A64" s="233" t="s">
        <v>7</v>
      </c>
      <c r="B64" s="234">
        <v>1</v>
      </c>
      <c r="C64" s="234">
        <v>4</v>
      </c>
      <c r="D64" s="235" t="s">
        <v>6</v>
      </c>
      <c r="E64" s="368" t="s">
        <v>0</v>
      </c>
      <c r="F64" s="217">
        <v>13849700</v>
      </c>
      <c r="G64" s="7"/>
    </row>
    <row r="65" spans="1:7" ht="22.5" x14ac:dyDescent="0.2">
      <c r="A65" s="233" t="s">
        <v>132</v>
      </c>
      <c r="B65" s="234">
        <v>1</v>
      </c>
      <c r="C65" s="234">
        <v>4</v>
      </c>
      <c r="D65" s="235" t="s">
        <v>6</v>
      </c>
      <c r="E65" s="368" t="s">
        <v>131</v>
      </c>
      <c r="F65" s="217">
        <v>10637300</v>
      </c>
      <c r="G65" s="7"/>
    </row>
    <row r="66" spans="1:7" ht="33.75" x14ac:dyDescent="0.2">
      <c r="A66" s="233" t="s">
        <v>470</v>
      </c>
      <c r="B66" s="234">
        <v>1</v>
      </c>
      <c r="C66" s="234">
        <v>4</v>
      </c>
      <c r="D66" s="235" t="s">
        <v>6</v>
      </c>
      <c r="E66" s="368" t="s">
        <v>229</v>
      </c>
      <c r="F66" s="217">
        <v>3212400</v>
      </c>
      <c r="G66" s="7"/>
    </row>
    <row r="67" spans="1:7" ht="33.75" x14ac:dyDescent="0.2">
      <c r="A67" s="233" t="s">
        <v>134</v>
      </c>
      <c r="B67" s="234">
        <v>1</v>
      </c>
      <c r="C67" s="234">
        <v>6</v>
      </c>
      <c r="D67" s="235" t="s">
        <v>1</v>
      </c>
      <c r="E67" s="368" t="s">
        <v>0</v>
      </c>
      <c r="F67" s="217">
        <v>1215700</v>
      </c>
      <c r="G67" s="7"/>
    </row>
    <row r="68" spans="1:7" x14ac:dyDescent="0.2">
      <c r="A68" s="233" t="s">
        <v>133</v>
      </c>
      <c r="B68" s="234">
        <v>1</v>
      </c>
      <c r="C68" s="234">
        <v>6</v>
      </c>
      <c r="D68" s="235" t="s">
        <v>128</v>
      </c>
      <c r="E68" s="368" t="s">
        <v>0</v>
      </c>
      <c r="F68" s="217">
        <v>1215700</v>
      </c>
      <c r="G68" s="7"/>
    </row>
    <row r="69" spans="1:7" ht="22.5" x14ac:dyDescent="0.2">
      <c r="A69" s="233" t="s">
        <v>132</v>
      </c>
      <c r="B69" s="234">
        <v>1</v>
      </c>
      <c r="C69" s="234">
        <v>6</v>
      </c>
      <c r="D69" s="235" t="s">
        <v>128</v>
      </c>
      <c r="E69" s="368" t="s">
        <v>131</v>
      </c>
      <c r="F69" s="217">
        <v>867700</v>
      </c>
      <c r="G69" s="7"/>
    </row>
    <row r="70" spans="1:7" ht="33.75" x14ac:dyDescent="0.2">
      <c r="A70" s="233" t="s">
        <v>130</v>
      </c>
      <c r="B70" s="234">
        <v>1</v>
      </c>
      <c r="C70" s="234">
        <v>6</v>
      </c>
      <c r="D70" s="235" t="s">
        <v>128</v>
      </c>
      <c r="E70" s="368" t="s">
        <v>129</v>
      </c>
      <c r="F70" s="217">
        <v>6000</v>
      </c>
      <c r="G70" s="7"/>
    </row>
    <row r="71" spans="1:7" ht="33.75" x14ac:dyDescent="0.2">
      <c r="A71" s="233" t="s">
        <v>470</v>
      </c>
      <c r="B71" s="234">
        <v>1</v>
      </c>
      <c r="C71" s="234">
        <v>6</v>
      </c>
      <c r="D71" s="235" t="s">
        <v>128</v>
      </c>
      <c r="E71" s="368" t="s">
        <v>229</v>
      </c>
      <c r="F71" s="217">
        <v>262200</v>
      </c>
      <c r="G71" s="7"/>
    </row>
    <row r="72" spans="1:7" ht="22.5" x14ac:dyDescent="0.2">
      <c r="A72" s="233" t="s">
        <v>43</v>
      </c>
      <c r="B72" s="234">
        <v>1</v>
      </c>
      <c r="C72" s="234">
        <v>6</v>
      </c>
      <c r="D72" s="235" t="s">
        <v>128</v>
      </c>
      <c r="E72" s="368" t="s">
        <v>42</v>
      </c>
      <c r="F72" s="217">
        <v>19300</v>
      </c>
      <c r="G72" s="7"/>
    </row>
    <row r="73" spans="1:7" ht="22.5" x14ac:dyDescent="0.2">
      <c r="A73" s="233" t="s">
        <v>25</v>
      </c>
      <c r="B73" s="234">
        <v>1</v>
      </c>
      <c r="C73" s="234">
        <v>6</v>
      </c>
      <c r="D73" s="235" t="s">
        <v>128</v>
      </c>
      <c r="E73" s="368" t="s">
        <v>24</v>
      </c>
      <c r="F73" s="217">
        <v>60500</v>
      </c>
      <c r="G73" s="7"/>
    </row>
    <row r="74" spans="1:7" x14ac:dyDescent="0.2">
      <c r="A74" s="233" t="s">
        <v>127</v>
      </c>
      <c r="B74" s="234">
        <v>1</v>
      </c>
      <c r="C74" s="234">
        <v>11</v>
      </c>
      <c r="D74" s="235" t="s">
        <v>1</v>
      </c>
      <c r="E74" s="368" t="s">
        <v>0</v>
      </c>
      <c r="F74" s="217">
        <v>500000</v>
      </c>
      <c r="G74" s="7"/>
    </row>
    <row r="75" spans="1:7" x14ac:dyDescent="0.2">
      <c r="A75" s="233" t="s">
        <v>126</v>
      </c>
      <c r="B75" s="234">
        <v>1</v>
      </c>
      <c r="C75" s="234">
        <v>11</v>
      </c>
      <c r="D75" s="235" t="s">
        <v>124</v>
      </c>
      <c r="E75" s="368" t="s">
        <v>0</v>
      </c>
      <c r="F75" s="217">
        <v>500000</v>
      </c>
      <c r="G75" s="7"/>
    </row>
    <row r="76" spans="1:7" x14ac:dyDescent="0.2">
      <c r="A76" s="233" t="s">
        <v>125</v>
      </c>
      <c r="B76" s="234">
        <v>1</v>
      </c>
      <c r="C76" s="234">
        <v>11</v>
      </c>
      <c r="D76" s="235" t="s">
        <v>124</v>
      </c>
      <c r="E76" s="368" t="s">
        <v>123</v>
      </c>
      <c r="F76" s="217">
        <v>500000</v>
      </c>
      <c r="G76" s="7"/>
    </row>
    <row r="77" spans="1:7" x14ac:dyDescent="0.2">
      <c r="A77" s="233" t="s">
        <v>122</v>
      </c>
      <c r="B77" s="234">
        <v>1</v>
      </c>
      <c r="C77" s="234">
        <v>13</v>
      </c>
      <c r="D77" s="235" t="s">
        <v>1</v>
      </c>
      <c r="E77" s="368" t="s">
        <v>0</v>
      </c>
      <c r="F77" s="217">
        <v>20376000</v>
      </c>
      <c r="G77" s="7"/>
    </row>
    <row r="78" spans="1:7" ht="22.5" x14ac:dyDescent="0.2">
      <c r="A78" s="233" t="s">
        <v>121</v>
      </c>
      <c r="B78" s="234">
        <v>1</v>
      </c>
      <c r="C78" s="234">
        <v>13</v>
      </c>
      <c r="D78" s="235" t="s">
        <v>120</v>
      </c>
      <c r="E78" s="368" t="s">
        <v>0</v>
      </c>
      <c r="F78" s="217">
        <v>5275200</v>
      </c>
      <c r="G78" s="7"/>
    </row>
    <row r="79" spans="1:7" ht="22.5" x14ac:dyDescent="0.2">
      <c r="A79" s="233" t="s">
        <v>43</v>
      </c>
      <c r="B79" s="234">
        <v>1</v>
      </c>
      <c r="C79" s="234">
        <v>13</v>
      </c>
      <c r="D79" s="235" t="s">
        <v>120</v>
      </c>
      <c r="E79" s="368" t="s">
        <v>42</v>
      </c>
      <c r="F79" s="217">
        <v>400000</v>
      </c>
      <c r="G79" s="7"/>
    </row>
    <row r="80" spans="1:7" ht="22.5" x14ac:dyDescent="0.2">
      <c r="A80" s="233" t="s">
        <v>25</v>
      </c>
      <c r="B80" s="234">
        <v>1</v>
      </c>
      <c r="C80" s="234">
        <v>13</v>
      </c>
      <c r="D80" s="235" t="s">
        <v>120</v>
      </c>
      <c r="E80" s="368" t="s">
        <v>24</v>
      </c>
      <c r="F80" s="217">
        <v>4675200</v>
      </c>
      <c r="G80" s="7"/>
    </row>
    <row r="81" spans="1:7" ht="22.5" x14ac:dyDescent="0.2">
      <c r="A81" s="233" t="s">
        <v>145</v>
      </c>
      <c r="B81" s="234">
        <v>1</v>
      </c>
      <c r="C81" s="234">
        <v>13</v>
      </c>
      <c r="D81" s="235" t="s">
        <v>120</v>
      </c>
      <c r="E81" s="368" t="s">
        <v>144</v>
      </c>
      <c r="F81" s="217">
        <v>200000</v>
      </c>
      <c r="G81" s="7"/>
    </row>
    <row r="82" spans="1:7" ht="22.5" x14ac:dyDescent="0.2">
      <c r="A82" s="233" t="s">
        <v>119</v>
      </c>
      <c r="B82" s="234">
        <v>1</v>
      </c>
      <c r="C82" s="234">
        <v>13</v>
      </c>
      <c r="D82" s="235" t="s">
        <v>118</v>
      </c>
      <c r="E82" s="368" t="s">
        <v>0</v>
      </c>
      <c r="F82" s="217">
        <v>3086000</v>
      </c>
      <c r="G82" s="7"/>
    </row>
    <row r="83" spans="1:7" x14ac:dyDescent="0.2">
      <c r="A83" s="233" t="s">
        <v>471</v>
      </c>
      <c r="B83" s="234">
        <v>1</v>
      </c>
      <c r="C83" s="234">
        <v>13</v>
      </c>
      <c r="D83" s="235" t="s">
        <v>118</v>
      </c>
      <c r="E83" s="368" t="s">
        <v>45</v>
      </c>
      <c r="F83" s="217">
        <v>2151300</v>
      </c>
      <c r="G83" s="7"/>
    </row>
    <row r="84" spans="1:7" ht="22.5" x14ac:dyDescent="0.2">
      <c r="A84" s="233" t="s">
        <v>472</v>
      </c>
      <c r="B84" s="234">
        <v>1</v>
      </c>
      <c r="C84" s="234">
        <v>13</v>
      </c>
      <c r="D84" s="235" t="s">
        <v>118</v>
      </c>
      <c r="E84" s="368" t="s">
        <v>44</v>
      </c>
      <c r="F84" s="217">
        <v>43000</v>
      </c>
      <c r="G84" s="7"/>
    </row>
    <row r="85" spans="1:7" ht="33.75" x14ac:dyDescent="0.2">
      <c r="A85" s="233" t="s">
        <v>473</v>
      </c>
      <c r="B85" s="234">
        <v>1</v>
      </c>
      <c r="C85" s="234">
        <v>13</v>
      </c>
      <c r="D85" s="235" t="s">
        <v>118</v>
      </c>
      <c r="E85" s="368" t="s">
        <v>474</v>
      </c>
      <c r="F85" s="217">
        <v>649700</v>
      </c>
      <c r="G85" s="7"/>
    </row>
    <row r="86" spans="1:7" ht="22.5" x14ac:dyDescent="0.2">
      <c r="A86" s="233" t="s">
        <v>43</v>
      </c>
      <c r="B86" s="234">
        <v>1</v>
      </c>
      <c r="C86" s="234">
        <v>13</v>
      </c>
      <c r="D86" s="235" t="s">
        <v>118</v>
      </c>
      <c r="E86" s="368" t="s">
        <v>42</v>
      </c>
      <c r="F86" s="217">
        <v>42000</v>
      </c>
      <c r="G86" s="7"/>
    </row>
    <row r="87" spans="1:7" ht="22.5" x14ac:dyDescent="0.2">
      <c r="A87" s="233" t="s">
        <v>25</v>
      </c>
      <c r="B87" s="234">
        <v>1</v>
      </c>
      <c r="C87" s="234">
        <v>13</v>
      </c>
      <c r="D87" s="235" t="s">
        <v>118</v>
      </c>
      <c r="E87" s="368" t="s">
        <v>24</v>
      </c>
      <c r="F87" s="217">
        <v>200000</v>
      </c>
      <c r="G87" s="7"/>
    </row>
    <row r="88" spans="1:7" ht="67.5" x14ac:dyDescent="0.2">
      <c r="A88" s="233" t="s">
        <v>7</v>
      </c>
      <c r="B88" s="234">
        <v>1</v>
      </c>
      <c r="C88" s="234">
        <v>13</v>
      </c>
      <c r="D88" s="235" t="s">
        <v>6</v>
      </c>
      <c r="E88" s="368" t="s">
        <v>0</v>
      </c>
      <c r="F88" s="217">
        <v>12014800</v>
      </c>
      <c r="G88" s="7"/>
    </row>
    <row r="89" spans="1:7" x14ac:dyDescent="0.2">
      <c r="A89" s="233" t="s">
        <v>471</v>
      </c>
      <c r="B89" s="234">
        <v>1</v>
      </c>
      <c r="C89" s="234">
        <v>13</v>
      </c>
      <c r="D89" s="235" t="s">
        <v>6</v>
      </c>
      <c r="E89" s="368" t="s">
        <v>45</v>
      </c>
      <c r="F89" s="217">
        <v>2092000</v>
      </c>
      <c r="G89" s="7"/>
    </row>
    <row r="90" spans="1:7" ht="33.75" x14ac:dyDescent="0.2">
      <c r="A90" s="233" t="s">
        <v>473</v>
      </c>
      <c r="B90" s="234">
        <v>1</v>
      </c>
      <c r="C90" s="234">
        <v>13</v>
      </c>
      <c r="D90" s="235" t="s">
        <v>6</v>
      </c>
      <c r="E90" s="368" t="s">
        <v>474</v>
      </c>
      <c r="F90" s="217">
        <v>631800</v>
      </c>
      <c r="G90" s="7"/>
    </row>
    <row r="91" spans="1:7" ht="22.5" x14ac:dyDescent="0.2">
      <c r="A91" s="233" t="s">
        <v>25</v>
      </c>
      <c r="B91" s="234">
        <v>1</v>
      </c>
      <c r="C91" s="234">
        <v>13</v>
      </c>
      <c r="D91" s="235" t="s">
        <v>6</v>
      </c>
      <c r="E91" s="368" t="s">
        <v>24</v>
      </c>
      <c r="F91" s="217">
        <v>9291000</v>
      </c>
      <c r="G91" s="7"/>
    </row>
    <row r="92" spans="1:7" x14ac:dyDescent="0.2">
      <c r="A92" s="233" t="s">
        <v>535</v>
      </c>
      <c r="B92" s="234">
        <v>2</v>
      </c>
      <c r="C92" s="234">
        <v>0</v>
      </c>
      <c r="D92" s="235" t="s">
        <v>1</v>
      </c>
      <c r="E92" s="368" t="s">
        <v>0</v>
      </c>
      <c r="F92" s="217">
        <v>1171500</v>
      </c>
      <c r="G92" s="7"/>
    </row>
    <row r="93" spans="1:7" x14ac:dyDescent="0.2">
      <c r="A93" s="233" t="s">
        <v>117</v>
      </c>
      <c r="B93" s="234">
        <v>2</v>
      </c>
      <c r="C93" s="234">
        <v>3</v>
      </c>
      <c r="D93" s="235" t="s">
        <v>1</v>
      </c>
      <c r="E93" s="368" t="s">
        <v>0</v>
      </c>
      <c r="F93" s="217">
        <v>1166500</v>
      </c>
      <c r="G93" s="7"/>
    </row>
    <row r="94" spans="1:7" ht="33.75" x14ac:dyDescent="0.2">
      <c r="A94" s="233" t="s">
        <v>116</v>
      </c>
      <c r="B94" s="234">
        <v>2</v>
      </c>
      <c r="C94" s="234">
        <v>3</v>
      </c>
      <c r="D94" s="235" t="s">
        <v>114</v>
      </c>
      <c r="E94" s="368" t="s">
        <v>0</v>
      </c>
      <c r="F94" s="217">
        <v>1166500</v>
      </c>
      <c r="G94" s="7"/>
    </row>
    <row r="95" spans="1:7" x14ac:dyDescent="0.2">
      <c r="A95" s="233" t="s">
        <v>115</v>
      </c>
      <c r="B95" s="234">
        <v>2</v>
      </c>
      <c r="C95" s="234">
        <v>3</v>
      </c>
      <c r="D95" s="235" t="s">
        <v>114</v>
      </c>
      <c r="E95" s="368" t="s">
        <v>113</v>
      </c>
      <c r="F95" s="217">
        <v>1166500</v>
      </c>
      <c r="G95" s="7"/>
    </row>
    <row r="96" spans="1:7" x14ac:dyDescent="0.2">
      <c r="A96" s="233" t="s">
        <v>112</v>
      </c>
      <c r="B96" s="234">
        <v>2</v>
      </c>
      <c r="C96" s="234">
        <v>4</v>
      </c>
      <c r="D96" s="235" t="s">
        <v>1</v>
      </c>
      <c r="E96" s="368" t="s">
        <v>0</v>
      </c>
      <c r="F96" s="217">
        <v>5000</v>
      </c>
      <c r="G96" s="7"/>
    </row>
    <row r="97" spans="1:7" ht="22.5" x14ac:dyDescent="0.2">
      <c r="A97" s="233" t="s">
        <v>111</v>
      </c>
      <c r="B97" s="234">
        <v>2</v>
      </c>
      <c r="C97" s="234">
        <v>4</v>
      </c>
      <c r="D97" s="235" t="s">
        <v>110</v>
      </c>
      <c r="E97" s="368" t="s">
        <v>0</v>
      </c>
      <c r="F97" s="217">
        <v>5000</v>
      </c>
      <c r="G97" s="7"/>
    </row>
    <row r="98" spans="1:7" ht="22.5" x14ac:dyDescent="0.2">
      <c r="A98" s="233" t="s">
        <v>25</v>
      </c>
      <c r="B98" s="234">
        <v>2</v>
      </c>
      <c r="C98" s="234">
        <v>4</v>
      </c>
      <c r="D98" s="235" t="s">
        <v>110</v>
      </c>
      <c r="E98" s="368" t="s">
        <v>24</v>
      </c>
      <c r="F98" s="217">
        <v>5000</v>
      </c>
      <c r="G98" s="7"/>
    </row>
    <row r="99" spans="1:7" ht="22.5" x14ac:dyDescent="0.2">
      <c r="A99" s="233" t="s">
        <v>536</v>
      </c>
      <c r="B99" s="234">
        <v>3</v>
      </c>
      <c r="C99" s="234">
        <v>0</v>
      </c>
      <c r="D99" s="235" t="s">
        <v>1</v>
      </c>
      <c r="E99" s="368" t="s">
        <v>0</v>
      </c>
      <c r="F99" s="217">
        <v>187900</v>
      </c>
      <c r="G99" s="7"/>
    </row>
    <row r="100" spans="1:7" ht="33.75" x14ac:dyDescent="0.2">
      <c r="A100" s="233" t="s">
        <v>109</v>
      </c>
      <c r="B100" s="234">
        <v>3</v>
      </c>
      <c r="C100" s="234">
        <v>9</v>
      </c>
      <c r="D100" s="235" t="s">
        <v>1</v>
      </c>
      <c r="E100" s="368" t="s">
        <v>0</v>
      </c>
      <c r="F100" s="217">
        <v>187900</v>
      </c>
      <c r="G100" s="7"/>
    </row>
    <row r="101" spans="1:7" ht="33.75" x14ac:dyDescent="0.2">
      <c r="A101" s="233" t="s">
        <v>108</v>
      </c>
      <c r="B101" s="234">
        <v>3</v>
      </c>
      <c r="C101" s="234">
        <v>9</v>
      </c>
      <c r="D101" s="235" t="s">
        <v>107</v>
      </c>
      <c r="E101" s="368" t="s">
        <v>0</v>
      </c>
      <c r="F101" s="217">
        <v>30000</v>
      </c>
      <c r="G101" s="7"/>
    </row>
    <row r="102" spans="1:7" ht="22.5" x14ac:dyDescent="0.2">
      <c r="A102" s="233" t="s">
        <v>25</v>
      </c>
      <c r="B102" s="234">
        <v>3</v>
      </c>
      <c r="C102" s="234">
        <v>9</v>
      </c>
      <c r="D102" s="235" t="s">
        <v>107</v>
      </c>
      <c r="E102" s="368" t="s">
        <v>24</v>
      </c>
      <c r="F102" s="217">
        <v>30000</v>
      </c>
      <c r="G102" s="7"/>
    </row>
    <row r="103" spans="1:7" ht="33.75" x14ac:dyDescent="0.2">
      <c r="A103" s="233" t="s">
        <v>106</v>
      </c>
      <c r="B103" s="234">
        <v>3</v>
      </c>
      <c r="C103" s="234">
        <v>9</v>
      </c>
      <c r="D103" s="235" t="s">
        <v>105</v>
      </c>
      <c r="E103" s="368" t="s">
        <v>0</v>
      </c>
      <c r="F103" s="217">
        <v>150000</v>
      </c>
      <c r="G103" s="7"/>
    </row>
    <row r="104" spans="1:7" ht="22.5" x14ac:dyDescent="0.2">
      <c r="A104" s="233" t="s">
        <v>25</v>
      </c>
      <c r="B104" s="234">
        <v>3</v>
      </c>
      <c r="C104" s="234">
        <v>9</v>
      </c>
      <c r="D104" s="235" t="s">
        <v>105</v>
      </c>
      <c r="E104" s="368" t="s">
        <v>24</v>
      </c>
      <c r="F104" s="217">
        <v>150000</v>
      </c>
      <c r="G104" s="7"/>
    </row>
    <row r="105" spans="1:7" ht="45" x14ac:dyDescent="0.2">
      <c r="A105" s="233" t="s">
        <v>104</v>
      </c>
      <c r="B105" s="234">
        <v>3</v>
      </c>
      <c r="C105" s="234">
        <v>9</v>
      </c>
      <c r="D105" s="235" t="s">
        <v>103</v>
      </c>
      <c r="E105" s="368" t="s">
        <v>0</v>
      </c>
      <c r="F105" s="217">
        <v>7900</v>
      </c>
      <c r="G105" s="7"/>
    </row>
    <row r="106" spans="1:7" ht="22.5" x14ac:dyDescent="0.2">
      <c r="A106" s="233" t="s">
        <v>25</v>
      </c>
      <c r="B106" s="234">
        <v>3</v>
      </c>
      <c r="C106" s="234">
        <v>9</v>
      </c>
      <c r="D106" s="235" t="s">
        <v>103</v>
      </c>
      <c r="E106" s="368" t="s">
        <v>24</v>
      </c>
      <c r="F106" s="217">
        <v>7900</v>
      </c>
      <c r="G106" s="7"/>
    </row>
    <row r="107" spans="1:7" x14ac:dyDescent="0.2">
      <c r="A107" s="233" t="s">
        <v>537</v>
      </c>
      <c r="B107" s="234">
        <v>4</v>
      </c>
      <c r="C107" s="234">
        <v>0</v>
      </c>
      <c r="D107" s="235" t="s">
        <v>1</v>
      </c>
      <c r="E107" s="368" t="s">
        <v>0</v>
      </c>
      <c r="F107" s="217">
        <v>31785100</v>
      </c>
      <c r="G107" s="7"/>
    </row>
    <row r="108" spans="1:7" x14ac:dyDescent="0.2">
      <c r="A108" s="233" t="s">
        <v>102</v>
      </c>
      <c r="B108" s="234">
        <v>4</v>
      </c>
      <c r="C108" s="234">
        <v>8</v>
      </c>
      <c r="D108" s="235" t="s">
        <v>1</v>
      </c>
      <c r="E108" s="368" t="s">
        <v>0</v>
      </c>
      <c r="F108" s="217">
        <v>150000</v>
      </c>
      <c r="G108" s="7"/>
    </row>
    <row r="109" spans="1:7" ht="22.5" x14ac:dyDescent="0.2">
      <c r="A109" s="233" t="s">
        <v>101</v>
      </c>
      <c r="B109" s="234">
        <v>4</v>
      </c>
      <c r="C109" s="234">
        <v>8</v>
      </c>
      <c r="D109" s="235" t="s">
        <v>100</v>
      </c>
      <c r="E109" s="368" t="s">
        <v>0</v>
      </c>
      <c r="F109" s="217">
        <v>150000</v>
      </c>
      <c r="G109" s="7"/>
    </row>
    <row r="110" spans="1:7" ht="45" x14ac:dyDescent="0.2">
      <c r="A110" s="233" t="s">
        <v>88</v>
      </c>
      <c r="B110" s="234">
        <v>4</v>
      </c>
      <c r="C110" s="234">
        <v>8</v>
      </c>
      <c r="D110" s="235" t="s">
        <v>100</v>
      </c>
      <c r="E110" s="368" t="s">
        <v>86</v>
      </c>
      <c r="F110" s="217">
        <v>150000</v>
      </c>
      <c r="G110" s="7"/>
    </row>
    <row r="111" spans="1:7" x14ac:dyDescent="0.2">
      <c r="A111" s="233" t="s">
        <v>99</v>
      </c>
      <c r="B111" s="234">
        <v>4</v>
      </c>
      <c r="C111" s="234">
        <v>9</v>
      </c>
      <c r="D111" s="235" t="s">
        <v>1</v>
      </c>
      <c r="E111" s="368" t="s">
        <v>0</v>
      </c>
      <c r="F111" s="217">
        <v>14864000</v>
      </c>
      <c r="G111" s="7"/>
    </row>
    <row r="112" spans="1:7" ht="45" x14ac:dyDescent="0.2">
      <c r="A112" s="233" t="s">
        <v>98</v>
      </c>
      <c r="B112" s="234">
        <v>4</v>
      </c>
      <c r="C112" s="234">
        <v>9</v>
      </c>
      <c r="D112" s="235" t="s">
        <v>97</v>
      </c>
      <c r="E112" s="368" t="s">
        <v>0</v>
      </c>
      <c r="F112" s="217">
        <v>14864000</v>
      </c>
      <c r="G112" s="7"/>
    </row>
    <row r="113" spans="1:7" ht="33.75" x14ac:dyDescent="0.2">
      <c r="A113" s="233" t="s">
        <v>84</v>
      </c>
      <c r="B113" s="234">
        <v>4</v>
      </c>
      <c r="C113" s="234">
        <v>9</v>
      </c>
      <c r="D113" s="235" t="s">
        <v>97</v>
      </c>
      <c r="E113" s="368" t="s">
        <v>83</v>
      </c>
      <c r="F113" s="217">
        <v>14864000</v>
      </c>
      <c r="G113" s="7"/>
    </row>
    <row r="114" spans="1:7" x14ac:dyDescent="0.2">
      <c r="A114" s="233" t="s">
        <v>96</v>
      </c>
      <c r="B114" s="234">
        <v>4</v>
      </c>
      <c r="C114" s="234">
        <v>10</v>
      </c>
      <c r="D114" s="235" t="s">
        <v>1</v>
      </c>
      <c r="E114" s="368" t="s">
        <v>0</v>
      </c>
      <c r="F114" s="217">
        <v>16421100</v>
      </c>
      <c r="G114" s="7"/>
    </row>
    <row r="115" spans="1:7" ht="56.25" x14ac:dyDescent="0.2">
      <c r="A115" s="233" t="s">
        <v>95</v>
      </c>
      <c r="B115" s="234">
        <v>4</v>
      </c>
      <c r="C115" s="234">
        <v>10</v>
      </c>
      <c r="D115" s="235" t="s">
        <v>94</v>
      </c>
      <c r="E115" s="368" t="s">
        <v>0</v>
      </c>
      <c r="F115" s="217">
        <v>15600000</v>
      </c>
      <c r="G115" s="7"/>
    </row>
    <row r="116" spans="1:7" ht="22.5" x14ac:dyDescent="0.2">
      <c r="A116" s="233" t="s">
        <v>25</v>
      </c>
      <c r="B116" s="234">
        <v>4</v>
      </c>
      <c r="C116" s="234">
        <v>10</v>
      </c>
      <c r="D116" s="235" t="s">
        <v>94</v>
      </c>
      <c r="E116" s="368" t="s">
        <v>24</v>
      </c>
      <c r="F116" s="217">
        <v>15600000</v>
      </c>
      <c r="G116" s="7"/>
    </row>
    <row r="117" spans="1:7" ht="67.5" x14ac:dyDescent="0.2">
      <c r="A117" s="233" t="s">
        <v>93</v>
      </c>
      <c r="B117" s="234">
        <v>4</v>
      </c>
      <c r="C117" s="234">
        <v>10</v>
      </c>
      <c r="D117" s="235" t="s">
        <v>92</v>
      </c>
      <c r="E117" s="368" t="s">
        <v>0</v>
      </c>
      <c r="F117" s="217">
        <v>821100</v>
      </c>
      <c r="G117" s="7"/>
    </row>
    <row r="118" spans="1:7" ht="22.5" x14ac:dyDescent="0.2">
      <c r="A118" s="233" t="s">
        <v>25</v>
      </c>
      <c r="B118" s="234">
        <v>4</v>
      </c>
      <c r="C118" s="234">
        <v>10</v>
      </c>
      <c r="D118" s="235" t="s">
        <v>92</v>
      </c>
      <c r="E118" s="368" t="s">
        <v>24</v>
      </c>
      <c r="F118" s="217">
        <v>821100</v>
      </c>
      <c r="G118" s="7"/>
    </row>
    <row r="119" spans="1:7" x14ac:dyDescent="0.2">
      <c r="A119" s="233" t="s">
        <v>91</v>
      </c>
      <c r="B119" s="234">
        <v>4</v>
      </c>
      <c r="C119" s="234">
        <v>12</v>
      </c>
      <c r="D119" s="235" t="s">
        <v>1</v>
      </c>
      <c r="E119" s="368" t="s">
        <v>0</v>
      </c>
      <c r="F119" s="217">
        <v>350000</v>
      </c>
      <c r="G119" s="7"/>
    </row>
    <row r="120" spans="1:7" ht="22.5" x14ac:dyDescent="0.2">
      <c r="A120" s="233" t="s">
        <v>89</v>
      </c>
      <c r="B120" s="234">
        <v>4</v>
      </c>
      <c r="C120" s="234">
        <v>12</v>
      </c>
      <c r="D120" s="235" t="s">
        <v>87</v>
      </c>
      <c r="E120" s="368" t="s">
        <v>0</v>
      </c>
      <c r="F120" s="217">
        <v>350000</v>
      </c>
      <c r="G120" s="7"/>
    </row>
    <row r="121" spans="1:7" ht="45" x14ac:dyDescent="0.2">
      <c r="A121" s="233" t="s">
        <v>88</v>
      </c>
      <c r="B121" s="234">
        <v>4</v>
      </c>
      <c r="C121" s="234">
        <v>12</v>
      </c>
      <c r="D121" s="235" t="s">
        <v>87</v>
      </c>
      <c r="E121" s="368" t="s">
        <v>86</v>
      </c>
      <c r="F121" s="217">
        <v>350000</v>
      </c>
      <c r="G121" s="7"/>
    </row>
    <row r="122" spans="1:7" x14ac:dyDescent="0.2">
      <c r="A122" s="233" t="s">
        <v>538</v>
      </c>
      <c r="B122" s="234">
        <v>5</v>
      </c>
      <c r="C122" s="234">
        <v>0</v>
      </c>
      <c r="D122" s="235" t="s">
        <v>1</v>
      </c>
      <c r="E122" s="368" t="s">
        <v>0</v>
      </c>
      <c r="F122" s="217">
        <v>13286300</v>
      </c>
      <c r="G122" s="7"/>
    </row>
    <row r="123" spans="1:7" x14ac:dyDescent="0.2">
      <c r="A123" s="233" t="s">
        <v>85</v>
      </c>
      <c r="B123" s="234">
        <v>5</v>
      </c>
      <c r="C123" s="234">
        <v>1</v>
      </c>
      <c r="D123" s="235" t="s">
        <v>1</v>
      </c>
      <c r="E123" s="368" t="s">
        <v>0</v>
      </c>
      <c r="F123" s="217">
        <v>1100000</v>
      </c>
      <c r="G123" s="7"/>
    </row>
    <row r="124" spans="1:7" x14ac:dyDescent="0.2">
      <c r="A124" s="233" t="s">
        <v>475</v>
      </c>
      <c r="B124" s="234">
        <v>5</v>
      </c>
      <c r="C124" s="234">
        <v>1</v>
      </c>
      <c r="D124" s="235" t="s">
        <v>476</v>
      </c>
      <c r="E124" s="368" t="s">
        <v>0</v>
      </c>
      <c r="F124" s="217">
        <v>1100000</v>
      </c>
      <c r="G124" s="7"/>
    </row>
    <row r="125" spans="1:7" ht="22.5" x14ac:dyDescent="0.2">
      <c r="A125" s="233" t="s">
        <v>167</v>
      </c>
      <c r="B125" s="234">
        <v>5</v>
      </c>
      <c r="C125" s="234">
        <v>1</v>
      </c>
      <c r="D125" s="235" t="s">
        <v>476</v>
      </c>
      <c r="E125" s="368" t="s">
        <v>168</v>
      </c>
      <c r="F125" s="217">
        <v>1100000</v>
      </c>
      <c r="G125" s="7"/>
    </row>
    <row r="126" spans="1:7" x14ac:dyDescent="0.2">
      <c r="A126" s="233" t="s">
        <v>539</v>
      </c>
      <c r="B126" s="234">
        <v>5</v>
      </c>
      <c r="C126" s="234">
        <v>2</v>
      </c>
      <c r="D126" s="235" t="s">
        <v>1</v>
      </c>
      <c r="E126" s="368" t="s">
        <v>0</v>
      </c>
      <c r="F126" s="217">
        <v>1998900</v>
      </c>
      <c r="G126" s="7"/>
    </row>
    <row r="127" spans="1:7" ht="22.5" x14ac:dyDescent="0.2">
      <c r="A127" s="233" t="s">
        <v>540</v>
      </c>
      <c r="B127" s="234">
        <v>5</v>
      </c>
      <c r="C127" s="234">
        <v>2</v>
      </c>
      <c r="D127" s="235" t="s">
        <v>541</v>
      </c>
      <c r="E127" s="368" t="s">
        <v>0</v>
      </c>
      <c r="F127" s="217">
        <v>1978000</v>
      </c>
      <c r="G127" s="7"/>
    </row>
    <row r="128" spans="1:7" ht="33.75" x14ac:dyDescent="0.2">
      <c r="A128" s="233" t="s">
        <v>84</v>
      </c>
      <c r="B128" s="234">
        <v>5</v>
      </c>
      <c r="C128" s="234">
        <v>2</v>
      </c>
      <c r="D128" s="235" t="s">
        <v>541</v>
      </c>
      <c r="E128" s="368" t="s">
        <v>83</v>
      </c>
      <c r="F128" s="217">
        <v>1978000</v>
      </c>
      <c r="G128" s="7"/>
    </row>
    <row r="129" spans="1:7" ht="22.5" x14ac:dyDescent="0.2">
      <c r="A129" s="233" t="s">
        <v>542</v>
      </c>
      <c r="B129" s="234">
        <v>5</v>
      </c>
      <c r="C129" s="234">
        <v>2</v>
      </c>
      <c r="D129" s="235" t="s">
        <v>543</v>
      </c>
      <c r="E129" s="368" t="s">
        <v>0</v>
      </c>
      <c r="F129" s="217">
        <v>20900</v>
      </c>
      <c r="G129" s="7"/>
    </row>
    <row r="130" spans="1:7" ht="45" x14ac:dyDescent="0.2">
      <c r="A130" s="233" t="s">
        <v>88</v>
      </c>
      <c r="B130" s="234">
        <v>5</v>
      </c>
      <c r="C130" s="234">
        <v>2</v>
      </c>
      <c r="D130" s="235" t="s">
        <v>543</v>
      </c>
      <c r="E130" s="368" t="s">
        <v>86</v>
      </c>
      <c r="F130" s="217">
        <v>20900</v>
      </c>
      <c r="G130" s="7"/>
    </row>
    <row r="131" spans="1:7" x14ac:dyDescent="0.2">
      <c r="A131" s="233" t="s">
        <v>544</v>
      </c>
      <c r="B131" s="234">
        <v>5</v>
      </c>
      <c r="C131" s="234">
        <v>3</v>
      </c>
      <c r="D131" s="235" t="s">
        <v>1</v>
      </c>
      <c r="E131" s="368" t="s">
        <v>0</v>
      </c>
      <c r="F131" s="217">
        <v>10187400</v>
      </c>
      <c r="G131" s="7"/>
    </row>
    <row r="132" spans="1:7" ht="67.5" x14ac:dyDescent="0.2">
      <c r="A132" s="233" t="s">
        <v>545</v>
      </c>
      <c r="B132" s="234">
        <v>5</v>
      </c>
      <c r="C132" s="234">
        <v>3</v>
      </c>
      <c r="D132" s="235" t="s">
        <v>546</v>
      </c>
      <c r="E132" s="368" t="s">
        <v>0</v>
      </c>
      <c r="F132" s="217">
        <v>9678000</v>
      </c>
      <c r="G132" s="7"/>
    </row>
    <row r="133" spans="1:7" ht="33.75" x14ac:dyDescent="0.2">
      <c r="A133" s="233" t="s">
        <v>84</v>
      </c>
      <c r="B133" s="234">
        <v>5</v>
      </c>
      <c r="C133" s="234">
        <v>3</v>
      </c>
      <c r="D133" s="235" t="s">
        <v>546</v>
      </c>
      <c r="E133" s="368" t="s">
        <v>83</v>
      </c>
      <c r="F133" s="217">
        <v>9678000</v>
      </c>
      <c r="G133" s="7"/>
    </row>
    <row r="134" spans="1:7" ht="67.5" x14ac:dyDescent="0.2">
      <c r="A134" s="233" t="s">
        <v>547</v>
      </c>
      <c r="B134" s="234">
        <v>5</v>
      </c>
      <c r="C134" s="234">
        <v>3</v>
      </c>
      <c r="D134" s="235" t="s">
        <v>548</v>
      </c>
      <c r="E134" s="368" t="s">
        <v>0</v>
      </c>
      <c r="F134" s="217">
        <v>509400</v>
      </c>
      <c r="G134" s="7"/>
    </row>
    <row r="135" spans="1:7" ht="45" x14ac:dyDescent="0.2">
      <c r="A135" s="233" t="s">
        <v>88</v>
      </c>
      <c r="B135" s="234">
        <v>5</v>
      </c>
      <c r="C135" s="234">
        <v>3</v>
      </c>
      <c r="D135" s="235" t="s">
        <v>548</v>
      </c>
      <c r="E135" s="368" t="s">
        <v>86</v>
      </c>
      <c r="F135" s="217">
        <v>509400</v>
      </c>
      <c r="G135" s="7"/>
    </row>
    <row r="136" spans="1:7" x14ac:dyDescent="0.2">
      <c r="A136" s="233" t="s">
        <v>549</v>
      </c>
      <c r="B136" s="234">
        <v>6</v>
      </c>
      <c r="C136" s="234">
        <v>0</v>
      </c>
      <c r="D136" s="235" t="s">
        <v>1</v>
      </c>
      <c r="E136" s="368" t="s">
        <v>0</v>
      </c>
      <c r="F136" s="217">
        <v>30000</v>
      </c>
      <c r="G136" s="7"/>
    </row>
    <row r="137" spans="1:7" ht="22.5" x14ac:dyDescent="0.2">
      <c r="A137" s="233" t="s">
        <v>82</v>
      </c>
      <c r="B137" s="234">
        <v>6</v>
      </c>
      <c r="C137" s="234">
        <v>3</v>
      </c>
      <c r="D137" s="235" t="s">
        <v>1</v>
      </c>
      <c r="E137" s="368" t="s">
        <v>0</v>
      </c>
      <c r="F137" s="217">
        <v>30000</v>
      </c>
      <c r="G137" s="7"/>
    </row>
    <row r="138" spans="1:7" x14ac:dyDescent="0.2">
      <c r="A138" s="233" t="s">
        <v>81</v>
      </c>
      <c r="B138" s="234">
        <v>6</v>
      </c>
      <c r="C138" s="234">
        <v>3</v>
      </c>
      <c r="D138" s="235" t="s">
        <v>80</v>
      </c>
      <c r="E138" s="368" t="s">
        <v>0</v>
      </c>
      <c r="F138" s="217">
        <v>30000</v>
      </c>
      <c r="G138" s="7"/>
    </row>
    <row r="139" spans="1:7" ht="22.5" x14ac:dyDescent="0.2">
      <c r="A139" s="233" t="s">
        <v>25</v>
      </c>
      <c r="B139" s="234">
        <v>6</v>
      </c>
      <c r="C139" s="234">
        <v>3</v>
      </c>
      <c r="D139" s="235" t="s">
        <v>80</v>
      </c>
      <c r="E139" s="368" t="s">
        <v>24</v>
      </c>
      <c r="F139" s="217">
        <v>30000</v>
      </c>
      <c r="G139" s="7"/>
    </row>
    <row r="140" spans="1:7" x14ac:dyDescent="0.2">
      <c r="A140" s="233" t="s">
        <v>550</v>
      </c>
      <c r="B140" s="234">
        <v>7</v>
      </c>
      <c r="C140" s="234">
        <v>0</v>
      </c>
      <c r="D140" s="235" t="s">
        <v>1</v>
      </c>
      <c r="E140" s="368" t="s">
        <v>0</v>
      </c>
      <c r="F140" s="217">
        <v>290044600</v>
      </c>
      <c r="G140" s="7"/>
    </row>
    <row r="141" spans="1:7" x14ac:dyDescent="0.2">
      <c r="A141" s="233" t="s">
        <v>79</v>
      </c>
      <c r="B141" s="234">
        <v>7</v>
      </c>
      <c r="C141" s="234">
        <v>1</v>
      </c>
      <c r="D141" s="235" t="s">
        <v>1</v>
      </c>
      <c r="E141" s="368" t="s">
        <v>0</v>
      </c>
      <c r="F141" s="217">
        <v>41290600</v>
      </c>
      <c r="G141" s="7"/>
    </row>
    <row r="142" spans="1:7" ht="22.5" x14ac:dyDescent="0.2">
      <c r="A142" s="233" t="s">
        <v>78</v>
      </c>
      <c r="B142" s="234">
        <v>7</v>
      </c>
      <c r="C142" s="234">
        <v>1</v>
      </c>
      <c r="D142" s="235" t="s">
        <v>77</v>
      </c>
      <c r="E142" s="368" t="s">
        <v>0</v>
      </c>
      <c r="F142" s="217">
        <v>28091700</v>
      </c>
      <c r="G142" s="7"/>
    </row>
    <row r="143" spans="1:7" x14ac:dyDescent="0.2">
      <c r="A143" s="233" t="s">
        <v>471</v>
      </c>
      <c r="B143" s="234">
        <v>7</v>
      </c>
      <c r="C143" s="234">
        <v>1</v>
      </c>
      <c r="D143" s="235" t="s">
        <v>77</v>
      </c>
      <c r="E143" s="368" t="s">
        <v>45</v>
      </c>
      <c r="F143" s="217">
        <v>21335800</v>
      </c>
      <c r="G143" s="7"/>
    </row>
    <row r="144" spans="1:7" ht="33.75" x14ac:dyDescent="0.2">
      <c r="A144" s="233" t="s">
        <v>473</v>
      </c>
      <c r="B144" s="234">
        <v>7</v>
      </c>
      <c r="C144" s="234">
        <v>1</v>
      </c>
      <c r="D144" s="235" t="s">
        <v>77</v>
      </c>
      <c r="E144" s="368" t="s">
        <v>474</v>
      </c>
      <c r="F144" s="217">
        <v>6443200</v>
      </c>
      <c r="G144" s="7"/>
    </row>
    <row r="145" spans="1:7" ht="22.5" x14ac:dyDescent="0.2">
      <c r="A145" s="233" t="s">
        <v>25</v>
      </c>
      <c r="B145" s="234">
        <v>7</v>
      </c>
      <c r="C145" s="234">
        <v>1</v>
      </c>
      <c r="D145" s="235" t="s">
        <v>77</v>
      </c>
      <c r="E145" s="368" t="s">
        <v>24</v>
      </c>
      <c r="F145" s="217">
        <v>312700</v>
      </c>
      <c r="G145" s="7"/>
    </row>
    <row r="146" spans="1:7" ht="22.5" x14ac:dyDescent="0.2">
      <c r="A146" s="233" t="s">
        <v>76</v>
      </c>
      <c r="B146" s="234">
        <v>7</v>
      </c>
      <c r="C146" s="234">
        <v>1</v>
      </c>
      <c r="D146" s="235" t="s">
        <v>75</v>
      </c>
      <c r="E146" s="368" t="s">
        <v>0</v>
      </c>
      <c r="F146" s="217">
        <v>6990900</v>
      </c>
      <c r="G146" s="7"/>
    </row>
    <row r="147" spans="1:7" ht="22.5" x14ac:dyDescent="0.2">
      <c r="A147" s="233" t="s">
        <v>472</v>
      </c>
      <c r="B147" s="234">
        <v>7</v>
      </c>
      <c r="C147" s="234">
        <v>1</v>
      </c>
      <c r="D147" s="235" t="s">
        <v>75</v>
      </c>
      <c r="E147" s="368" t="s">
        <v>44</v>
      </c>
      <c r="F147" s="217">
        <v>6100</v>
      </c>
      <c r="G147" s="7"/>
    </row>
    <row r="148" spans="1:7" ht="22.5" x14ac:dyDescent="0.2">
      <c r="A148" s="233" t="s">
        <v>43</v>
      </c>
      <c r="B148" s="234">
        <v>7</v>
      </c>
      <c r="C148" s="234">
        <v>1</v>
      </c>
      <c r="D148" s="235" t="s">
        <v>75</v>
      </c>
      <c r="E148" s="368" t="s">
        <v>42</v>
      </c>
      <c r="F148" s="217">
        <v>208300</v>
      </c>
      <c r="G148" s="7"/>
    </row>
    <row r="149" spans="1:7" ht="22.5" x14ac:dyDescent="0.2">
      <c r="A149" s="233" t="s">
        <v>25</v>
      </c>
      <c r="B149" s="234">
        <v>7</v>
      </c>
      <c r="C149" s="234">
        <v>1</v>
      </c>
      <c r="D149" s="235" t="s">
        <v>75</v>
      </c>
      <c r="E149" s="368" t="s">
        <v>24</v>
      </c>
      <c r="F149" s="217">
        <v>6649400</v>
      </c>
      <c r="G149" s="7"/>
    </row>
    <row r="150" spans="1:7" ht="22.5" x14ac:dyDescent="0.2">
      <c r="A150" s="233" t="s">
        <v>145</v>
      </c>
      <c r="B150" s="234">
        <v>7</v>
      </c>
      <c r="C150" s="234">
        <v>1</v>
      </c>
      <c r="D150" s="235" t="s">
        <v>75</v>
      </c>
      <c r="E150" s="368" t="s">
        <v>144</v>
      </c>
      <c r="F150" s="217">
        <v>127100</v>
      </c>
      <c r="G150" s="7"/>
    </row>
    <row r="151" spans="1:7" ht="67.5" x14ac:dyDescent="0.2">
      <c r="A151" s="233" t="s">
        <v>74</v>
      </c>
      <c r="B151" s="234">
        <v>7</v>
      </c>
      <c r="C151" s="234">
        <v>1</v>
      </c>
      <c r="D151" s="235" t="s">
        <v>73</v>
      </c>
      <c r="E151" s="368" t="s">
        <v>0</v>
      </c>
      <c r="F151" s="217">
        <v>6208000</v>
      </c>
      <c r="G151" s="7"/>
    </row>
    <row r="152" spans="1:7" x14ac:dyDescent="0.2">
      <c r="A152" s="233" t="s">
        <v>471</v>
      </c>
      <c r="B152" s="234">
        <v>7</v>
      </c>
      <c r="C152" s="234">
        <v>1</v>
      </c>
      <c r="D152" s="235" t="s">
        <v>73</v>
      </c>
      <c r="E152" s="368" t="s">
        <v>45</v>
      </c>
      <c r="F152" s="217">
        <v>4131800</v>
      </c>
      <c r="G152" s="7"/>
    </row>
    <row r="153" spans="1:7" ht="33.75" x14ac:dyDescent="0.2">
      <c r="A153" s="233" t="s">
        <v>473</v>
      </c>
      <c r="B153" s="234">
        <v>7</v>
      </c>
      <c r="C153" s="234">
        <v>1</v>
      </c>
      <c r="D153" s="235" t="s">
        <v>73</v>
      </c>
      <c r="E153" s="368" t="s">
        <v>474</v>
      </c>
      <c r="F153" s="217">
        <v>1247800</v>
      </c>
      <c r="G153" s="7"/>
    </row>
    <row r="154" spans="1:7" ht="22.5" x14ac:dyDescent="0.2">
      <c r="A154" s="233" t="s">
        <v>25</v>
      </c>
      <c r="B154" s="234">
        <v>7</v>
      </c>
      <c r="C154" s="234">
        <v>1</v>
      </c>
      <c r="D154" s="235" t="s">
        <v>73</v>
      </c>
      <c r="E154" s="368" t="s">
        <v>24</v>
      </c>
      <c r="F154" s="217">
        <v>828400</v>
      </c>
      <c r="G154" s="7"/>
    </row>
    <row r="155" spans="1:7" x14ac:dyDescent="0.2">
      <c r="A155" s="233" t="s">
        <v>72</v>
      </c>
      <c r="B155" s="234">
        <v>7</v>
      </c>
      <c r="C155" s="234">
        <v>2</v>
      </c>
      <c r="D155" s="235" t="s">
        <v>1</v>
      </c>
      <c r="E155" s="368" t="s">
        <v>0</v>
      </c>
      <c r="F155" s="217">
        <v>209114200</v>
      </c>
      <c r="G155" s="7"/>
    </row>
    <row r="156" spans="1:7" ht="22.5" x14ac:dyDescent="0.2">
      <c r="A156" s="233" t="s">
        <v>78</v>
      </c>
      <c r="B156" s="234">
        <v>7</v>
      </c>
      <c r="C156" s="234">
        <v>2</v>
      </c>
      <c r="D156" s="235" t="s">
        <v>77</v>
      </c>
      <c r="E156" s="368" t="s">
        <v>0</v>
      </c>
      <c r="F156" s="217">
        <v>12296200</v>
      </c>
      <c r="G156" s="7"/>
    </row>
    <row r="157" spans="1:7" x14ac:dyDescent="0.2">
      <c r="A157" s="233" t="s">
        <v>471</v>
      </c>
      <c r="B157" s="234">
        <v>7</v>
      </c>
      <c r="C157" s="234">
        <v>2</v>
      </c>
      <c r="D157" s="235" t="s">
        <v>77</v>
      </c>
      <c r="E157" s="368" t="s">
        <v>45</v>
      </c>
      <c r="F157" s="217">
        <v>9308200</v>
      </c>
      <c r="G157" s="7"/>
    </row>
    <row r="158" spans="1:7" ht="33.75" x14ac:dyDescent="0.2">
      <c r="A158" s="233" t="s">
        <v>473</v>
      </c>
      <c r="B158" s="234">
        <v>7</v>
      </c>
      <c r="C158" s="234">
        <v>2</v>
      </c>
      <c r="D158" s="235" t="s">
        <v>77</v>
      </c>
      <c r="E158" s="368" t="s">
        <v>474</v>
      </c>
      <c r="F158" s="217">
        <v>2811100</v>
      </c>
      <c r="G158" s="7"/>
    </row>
    <row r="159" spans="1:7" ht="22.5" x14ac:dyDescent="0.2">
      <c r="A159" s="233" t="s">
        <v>25</v>
      </c>
      <c r="B159" s="234">
        <v>7</v>
      </c>
      <c r="C159" s="234">
        <v>2</v>
      </c>
      <c r="D159" s="235" t="s">
        <v>77</v>
      </c>
      <c r="E159" s="368" t="s">
        <v>24</v>
      </c>
      <c r="F159" s="217">
        <v>176900</v>
      </c>
      <c r="G159" s="7"/>
    </row>
    <row r="160" spans="1:7" ht="22.5" x14ac:dyDescent="0.2">
      <c r="A160" s="233" t="s">
        <v>71</v>
      </c>
      <c r="B160" s="234">
        <v>7</v>
      </c>
      <c r="C160" s="234">
        <v>2</v>
      </c>
      <c r="D160" s="235" t="s">
        <v>70</v>
      </c>
      <c r="E160" s="368" t="s">
        <v>0</v>
      </c>
      <c r="F160" s="217">
        <v>129595100</v>
      </c>
      <c r="G160" s="7"/>
    </row>
    <row r="161" spans="1:7" x14ac:dyDescent="0.2">
      <c r="A161" s="233" t="s">
        <v>471</v>
      </c>
      <c r="B161" s="234">
        <v>7</v>
      </c>
      <c r="C161" s="234">
        <v>2</v>
      </c>
      <c r="D161" s="235" t="s">
        <v>70</v>
      </c>
      <c r="E161" s="368" t="s">
        <v>45</v>
      </c>
      <c r="F161" s="217">
        <v>97283300</v>
      </c>
      <c r="G161" s="7"/>
    </row>
    <row r="162" spans="1:7" ht="33.75" x14ac:dyDescent="0.2">
      <c r="A162" s="233" t="s">
        <v>473</v>
      </c>
      <c r="B162" s="234">
        <v>7</v>
      </c>
      <c r="C162" s="234">
        <v>2</v>
      </c>
      <c r="D162" s="235" t="s">
        <v>70</v>
      </c>
      <c r="E162" s="368" t="s">
        <v>474</v>
      </c>
      <c r="F162" s="217">
        <v>29379600</v>
      </c>
      <c r="G162" s="7"/>
    </row>
    <row r="163" spans="1:7" ht="22.5" x14ac:dyDescent="0.2">
      <c r="A163" s="233" t="s">
        <v>25</v>
      </c>
      <c r="B163" s="234">
        <v>7</v>
      </c>
      <c r="C163" s="234">
        <v>2</v>
      </c>
      <c r="D163" s="235" t="s">
        <v>70</v>
      </c>
      <c r="E163" s="368" t="s">
        <v>24</v>
      </c>
      <c r="F163" s="217">
        <v>2932200</v>
      </c>
      <c r="G163" s="7"/>
    </row>
    <row r="164" spans="1:7" x14ac:dyDescent="0.2">
      <c r="A164" s="233" t="s">
        <v>69</v>
      </c>
      <c r="B164" s="234">
        <v>7</v>
      </c>
      <c r="C164" s="234">
        <v>2</v>
      </c>
      <c r="D164" s="235" t="s">
        <v>68</v>
      </c>
      <c r="E164" s="368" t="s">
        <v>0</v>
      </c>
      <c r="F164" s="217">
        <v>209500</v>
      </c>
      <c r="G164" s="7"/>
    </row>
    <row r="165" spans="1:7" ht="22.5" x14ac:dyDescent="0.2">
      <c r="A165" s="233" t="s">
        <v>25</v>
      </c>
      <c r="B165" s="234">
        <v>7</v>
      </c>
      <c r="C165" s="234">
        <v>2</v>
      </c>
      <c r="D165" s="235" t="s">
        <v>68</v>
      </c>
      <c r="E165" s="368" t="s">
        <v>24</v>
      </c>
      <c r="F165" s="217">
        <v>209500</v>
      </c>
      <c r="G165" s="7"/>
    </row>
    <row r="166" spans="1:7" ht="22.5" x14ac:dyDescent="0.2">
      <c r="A166" s="233" t="s">
        <v>551</v>
      </c>
      <c r="B166" s="234">
        <v>7</v>
      </c>
      <c r="C166" s="234">
        <v>2</v>
      </c>
      <c r="D166" s="235" t="s">
        <v>552</v>
      </c>
      <c r="E166" s="368" t="s">
        <v>0</v>
      </c>
      <c r="F166" s="217">
        <v>3980200</v>
      </c>
      <c r="G166" s="7"/>
    </row>
    <row r="167" spans="1:7" ht="22.5" x14ac:dyDescent="0.2">
      <c r="A167" s="233" t="s">
        <v>25</v>
      </c>
      <c r="B167" s="234">
        <v>7</v>
      </c>
      <c r="C167" s="234">
        <v>2</v>
      </c>
      <c r="D167" s="235" t="s">
        <v>552</v>
      </c>
      <c r="E167" s="368" t="s">
        <v>24</v>
      </c>
      <c r="F167" s="217">
        <v>3980200</v>
      </c>
      <c r="G167" s="7"/>
    </row>
    <row r="168" spans="1:7" ht="22.5" x14ac:dyDescent="0.2">
      <c r="A168" s="233" t="s">
        <v>479</v>
      </c>
      <c r="B168" s="234">
        <v>7</v>
      </c>
      <c r="C168" s="234">
        <v>2</v>
      </c>
      <c r="D168" s="235" t="s">
        <v>553</v>
      </c>
      <c r="E168" s="368" t="s">
        <v>0</v>
      </c>
      <c r="F168" s="217">
        <v>1955800</v>
      </c>
      <c r="G168" s="7"/>
    </row>
    <row r="169" spans="1:7" ht="22.5" x14ac:dyDescent="0.2">
      <c r="A169" s="233" t="s">
        <v>25</v>
      </c>
      <c r="B169" s="234">
        <v>7</v>
      </c>
      <c r="C169" s="234">
        <v>2</v>
      </c>
      <c r="D169" s="235" t="s">
        <v>553</v>
      </c>
      <c r="E169" s="368" t="s">
        <v>24</v>
      </c>
      <c r="F169" s="217">
        <v>1955800</v>
      </c>
      <c r="G169" s="7"/>
    </row>
    <row r="170" spans="1:7" ht="22.5" x14ac:dyDescent="0.2">
      <c r="A170" s="233" t="s">
        <v>67</v>
      </c>
      <c r="B170" s="234">
        <v>7</v>
      </c>
      <c r="C170" s="234">
        <v>2</v>
      </c>
      <c r="D170" s="235" t="s">
        <v>66</v>
      </c>
      <c r="E170" s="368" t="s">
        <v>0</v>
      </c>
      <c r="F170" s="217">
        <v>27345400</v>
      </c>
      <c r="G170" s="7"/>
    </row>
    <row r="171" spans="1:7" ht="22.5" x14ac:dyDescent="0.2">
      <c r="A171" s="233" t="s">
        <v>472</v>
      </c>
      <c r="B171" s="234">
        <v>7</v>
      </c>
      <c r="C171" s="234">
        <v>2</v>
      </c>
      <c r="D171" s="235" t="s">
        <v>66</v>
      </c>
      <c r="E171" s="368" t="s">
        <v>44</v>
      </c>
      <c r="F171" s="217">
        <v>43000</v>
      </c>
      <c r="G171" s="7"/>
    </row>
    <row r="172" spans="1:7" ht="22.5" x14ac:dyDescent="0.2">
      <c r="A172" s="233" t="s">
        <v>43</v>
      </c>
      <c r="B172" s="234">
        <v>7</v>
      </c>
      <c r="C172" s="234">
        <v>2</v>
      </c>
      <c r="D172" s="235" t="s">
        <v>66</v>
      </c>
      <c r="E172" s="368" t="s">
        <v>42</v>
      </c>
      <c r="F172" s="217">
        <v>494300</v>
      </c>
      <c r="G172" s="7"/>
    </row>
    <row r="173" spans="1:7" ht="22.5" x14ac:dyDescent="0.2">
      <c r="A173" s="233" t="s">
        <v>25</v>
      </c>
      <c r="B173" s="234">
        <v>7</v>
      </c>
      <c r="C173" s="234">
        <v>2</v>
      </c>
      <c r="D173" s="235" t="s">
        <v>66</v>
      </c>
      <c r="E173" s="368" t="s">
        <v>24</v>
      </c>
      <c r="F173" s="217">
        <v>23551300</v>
      </c>
      <c r="G173" s="7"/>
    </row>
    <row r="174" spans="1:7" ht="22.5" x14ac:dyDescent="0.2">
      <c r="A174" s="233" t="s">
        <v>145</v>
      </c>
      <c r="B174" s="234">
        <v>7</v>
      </c>
      <c r="C174" s="234">
        <v>2</v>
      </c>
      <c r="D174" s="235" t="s">
        <v>66</v>
      </c>
      <c r="E174" s="368" t="s">
        <v>144</v>
      </c>
      <c r="F174" s="217">
        <v>3109700</v>
      </c>
      <c r="G174" s="7"/>
    </row>
    <row r="175" spans="1:7" x14ac:dyDescent="0.2">
      <c r="A175" s="233" t="s">
        <v>477</v>
      </c>
      <c r="B175" s="234">
        <v>7</v>
      </c>
      <c r="C175" s="234">
        <v>2</v>
      </c>
      <c r="D175" s="235" t="s">
        <v>66</v>
      </c>
      <c r="E175" s="368" t="s">
        <v>478</v>
      </c>
      <c r="F175" s="217">
        <v>147100</v>
      </c>
      <c r="G175" s="7"/>
    </row>
    <row r="176" spans="1:7" ht="67.5" x14ac:dyDescent="0.2">
      <c r="A176" s="233" t="s">
        <v>65</v>
      </c>
      <c r="B176" s="234">
        <v>7</v>
      </c>
      <c r="C176" s="234">
        <v>2</v>
      </c>
      <c r="D176" s="235" t="s">
        <v>64</v>
      </c>
      <c r="E176" s="368" t="s">
        <v>0</v>
      </c>
      <c r="F176" s="217">
        <v>33732000</v>
      </c>
      <c r="G176" s="7"/>
    </row>
    <row r="177" spans="1:7" x14ac:dyDescent="0.2">
      <c r="A177" s="233" t="s">
        <v>471</v>
      </c>
      <c r="B177" s="234">
        <v>7</v>
      </c>
      <c r="C177" s="234">
        <v>2</v>
      </c>
      <c r="D177" s="235" t="s">
        <v>64</v>
      </c>
      <c r="E177" s="368" t="s">
        <v>45</v>
      </c>
      <c r="F177" s="217">
        <v>24710000</v>
      </c>
      <c r="G177" s="7"/>
    </row>
    <row r="178" spans="1:7" ht="33.75" x14ac:dyDescent="0.2">
      <c r="A178" s="233" t="s">
        <v>473</v>
      </c>
      <c r="B178" s="234">
        <v>7</v>
      </c>
      <c r="C178" s="234">
        <v>2</v>
      </c>
      <c r="D178" s="235" t="s">
        <v>64</v>
      </c>
      <c r="E178" s="368" t="s">
        <v>474</v>
      </c>
      <c r="F178" s="217">
        <v>7729700</v>
      </c>
      <c r="G178" s="7"/>
    </row>
    <row r="179" spans="1:7" ht="22.5" x14ac:dyDescent="0.2">
      <c r="A179" s="233" t="s">
        <v>25</v>
      </c>
      <c r="B179" s="234">
        <v>7</v>
      </c>
      <c r="C179" s="234">
        <v>2</v>
      </c>
      <c r="D179" s="235" t="s">
        <v>64</v>
      </c>
      <c r="E179" s="368" t="s">
        <v>24</v>
      </c>
      <c r="F179" s="217">
        <v>1292300</v>
      </c>
      <c r="G179" s="7"/>
    </row>
    <row r="180" spans="1:7" x14ac:dyDescent="0.2">
      <c r="A180" s="233" t="s">
        <v>554</v>
      </c>
      <c r="B180" s="234">
        <v>7</v>
      </c>
      <c r="C180" s="234">
        <v>3</v>
      </c>
      <c r="D180" s="235" t="s">
        <v>1</v>
      </c>
      <c r="E180" s="368" t="s">
        <v>0</v>
      </c>
      <c r="F180" s="217">
        <v>24063400</v>
      </c>
      <c r="G180" s="7"/>
    </row>
    <row r="181" spans="1:7" ht="22.5" x14ac:dyDescent="0.2">
      <c r="A181" s="233" t="s">
        <v>63</v>
      </c>
      <c r="B181" s="234">
        <v>7</v>
      </c>
      <c r="C181" s="234">
        <v>3</v>
      </c>
      <c r="D181" s="235" t="s">
        <v>62</v>
      </c>
      <c r="E181" s="368" t="s">
        <v>0</v>
      </c>
      <c r="F181" s="217">
        <v>15098900</v>
      </c>
      <c r="G181" s="7"/>
    </row>
    <row r="182" spans="1:7" x14ac:dyDescent="0.2">
      <c r="A182" s="233" t="s">
        <v>471</v>
      </c>
      <c r="B182" s="234">
        <v>7</v>
      </c>
      <c r="C182" s="234">
        <v>3</v>
      </c>
      <c r="D182" s="235" t="s">
        <v>62</v>
      </c>
      <c r="E182" s="368" t="s">
        <v>45</v>
      </c>
      <c r="F182" s="217">
        <v>9324200</v>
      </c>
      <c r="G182" s="7"/>
    </row>
    <row r="183" spans="1:7" ht="22.5" x14ac:dyDescent="0.2">
      <c r="A183" s="233" t="s">
        <v>472</v>
      </c>
      <c r="B183" s="234">
        <v>7</v>
      </c>
      <c r="C183" s="234">
        <v>3</v>
      </c>
      <c r="D183" s="235" t="s">
        <v>62</v>
      </c>
      <c r="E183" s="368" t="s">
        <v>44</v>
      </c>
      <c r="F183" s="217">
        <v>148500</v>
      </c>
      <c r="G183" s="7"/>
    </row>
    <row r="184" spans="1:7" ht="33.75" x14ac:dyDescent="0.2">
      <c r="A184" s="233" t="s">
        <v>473</v>
      </c>
      <c r="B184" s="234">
        <v>7</v>
      </c>
      <c r="C184" s="234">
        <v>3</v>
      </c>
      <c r="D184" s="235" t="s">
        <v>62</v>
      </c>
      <c r="E184" s="368" t="s">
        <v>474</v>
      </c>
      <c r="F184" s="217">
        <v>2816100</v>
      </c>
      <c r="G184" s="7"/>
    </row>
    <row r="185" spans="1:7" ht="22.5" x14ac:dyDescent="0.2">
      <c r="A185" s="233" t="s">
        <v>43</v>
      </c>
      <c r="B185" s="234">
        <v>7</v>
      </c>
      <c r="C185" s="234">
        <v>3</v>
      </c>
      <c r="D185" s="235" t="s">
        <v>62</v>
      </c>
      <c r="E185" s="368" t="s">
        <v>42</v>
      </c>
      <c r="F185" s="217">
        <v>345300</v>
      </c>
      <c r="G185" s="7"/>
    </row>
    <row r="186" spans="1:7" ht="22.5" x14ac:dyDescent="0.2">
      <c r="A186" s="233" t="s">
        <v>25</v>
      </c>
      <c r="B186" s="234">
        <v>7</v>
      </c>
      <c r="C186" s="234">
        <v>3</v>
      </c>
      <c r="D186" s="235" t="s">
        <v>62</v>
      </c>
      <c r="E186" s="368" t="s">
        <v>24</v>
      </c>
      <c r="F186" s="217">
        <v>1567900</v>
      </c>
      <c r="G186" s="7"/>
    </row>
    <row r="187" spans="1:7" ht="22.5" x14ac:dyDescent="0.2">
      <c r="A187" s="233" t="s">
        <v>145</v>
      </c>
      <c r="B187" s="234">
        <v>7</v>
      </c>
      <c r="C187" s="234">
        <v>3</v>
      </c>
      <c r="D187" s="235" t="s">
        <v>62</v>
      </c>
      <c r="E187" s="368" t="s">
        <v>144</v>
      </c>
      <c r="F187" s="217">
        <v>875400</v>
      </c>
      <c r="G187" s="7"/>
    </row>
    <row r="188" spans="1:7" x14ac:dyDescent="0.2">
      <c r="A188" s="233" t="s">
        <v>143</v>
      </c>
      <c r="B188" s="234">
        <v>7</v>
      </c>
      <c r="C188" s="234">
        <v>3</v>
      </c>
      <c r="D188" s="235" t="s">
        <v>62</v>
      </c>
      <c r="E188" s="368" t="s">
        <v>142</v>
      </c>
      <c r="F188" s="217">
        <v>21500</v>
      </c>
      <c r="G188" s="7"/>
    </row>
    <row r="189" spans="1:7" ht="67.5" x14ac:dyDescent="0.2">
      <c r="A189" s="233" t="s">
        <v>61</v>
      </c>
      <c r="B189" s="234">
        <v>7</v>
      </c>
      <c r="C189" s="234">
        <v>3</v>
      </c>
      <c r="D189" s="235" t="s">
        <v>60</v>
      </c>
      <c r="E189" s="368" t="s">
        <v>0</v>
      </c>
      <c r="F189" s="217">
        <v>8964500</v>
      </c>
      <c r="G189" s="7"/>
    </row>
    <row r="190" spans="1:7" x14ac:dyDescent="0.2">
      <c r="A190" s="233" t="s">
        <v>471</v>
      </c>
      <c r="B190" s="234">
        <v>7</v>
      </c>
      <c r="C190" s="234">
        <v>3</v>
      </c>
      <c r="D190" s="235" t="s">
        <v>60</v>
      </c>
      <c r="E190" s="368" t="s">
        <v>45</v>
      </c>
      <c r="F190" s="217">
        <v>5165200</v>
      </c>
      <c r="G190" s="7"/>
    </row>
    <row r="191" spans="1:7" ht="33.75" x14ac:dyDescent="0.2">
      <c r="A191" s="233" t="s">
        <v>473</v>
      </c>
      <c r="B191" s="234">
        <v>7</v>
      </c>
      <c r="C191" s="234">
        <v>3</v>
      </c>
      <c r="D191" s="235" t="s">
        <v>60</v>
      </c>
      <c r="E191" s="368" t="s">
        <v>474</v>
      </c>
      <c r="F191" s="217">
        <v>1559800</v>
      </c>
      <c r="G191" s="7"/>
    </row>
    <row r="192" spans="1:7" ht="22.5" x14ac:dyDescent="0.2">
      <c r="A192" s="233" t="s">
        <v>25</v>
      </c>
      <c r="B192" s="234">
        <v>7</v>
      </c>
      <c r="C192" s="234">
        <v>3</v>
      </c>
      <c r="D192" s="235" t="s">
        <v>60</v>
      </c>
      <c r="E192" s="368" t="s">
        <v>24</v>
      </c>
      <c r="F192" s="217">
        <v>2131700</v>
      </c>
      <c r="G192" s="7"/>
    </row>
    <row r="193" spans="1:7" ht="22.5" x14ac:dyDescent="0.2">
      <c r="A193" s="233" t="s">
        <v>145</v>
      </c>
      <c r="B193" s="234">
        <v>7</v>
      </c>
      <c r="C193" s="234">
        <v>3</v>
      </c>
      <c r="D193" s="235" t="s">
        <v>60</v>
      </c>
      <c r="E193" s="368" t="s">
        <v>144</v>
      </c>
      <c r="F193" s="217">
        <v>107800</v>
      </c>
      <c r="G193" s="7"/>
    </row>
    <row r="194" spans="1:7" x14ac:dyDescent="0.2">
      <c r="A194" s="233" t="s">
        <v>555</v>
      </c>
      <c r="B194" s="234">
        <v>7</v>
      </c>
      <c r="C194" s="234">
        <v>7</v>
      </c>
      <c r="D194" s="235" t="s">
        <v>1</v>
      </c>
      <c r="E194" s="368" t="s">
        <v>0</v>
      </c>
      <c r="F194" s="217">
        <v>2164600</v>
      </c>
      <c r="G194" s="7"/>
    </row>
    <row r="195" spans="1:7" ht="33.75" x14ac:dyDescent="0.2">
      <c r="A195" s="233" t="s">
        <v>556</v>
      </c>
      <c r="B195" s="234">
        <v>7</v>
      </c>
      <c r="C195" s="234">
        <v>7</v>
      </c>
      <c r="D195" s="235" t="s">
        <v>557</v>
      </c>
      <c r="E195" s="368" t="s">
        <v>0</v>
      </c>
      <c r="F195" s="217">
        <v>300000</v>
      </c>
      <c r="G195" s="7"/>
    </row>
    <row r="196" spans="1:7" ht="22.5" x14ac:dyDescent="0.2">
      <c r="A196" s="233" t="s">
        <v>25</v>
      </c>
      <c r="B196" s="234">
        <v>7</v>
      </c>
      <c r="C196" s="234">
        <v>7</v>
      </c>
      <c r="D196" s="235" t="s">
        <v>557</v>
      </c>
      <c r="E196" s="368" t="s">
        <v>24</v>
      </c>
      <c r="F196" s="217">
        <v>300000</v>
      </c>
      <c r="G196" s="7"/>
    </row>
    <row r="197" spans="1:7" ht="45" x14ac:dyDescent="0.2">
      <c r="A197" s="233" t="s">
        <v>59</v>
      </c>
      <c r="B197" s="234">
        <v>7</v>
      </c>
      <c r="C197" s="234">
        <v>7</v>
      </c>
      <c r="D197" s="235" t="s">
        <v>558</v>
      </c>
      <c r="E197" s="368" t="s">
        <v>0</v>
      </c>
      <c r="F197" s="217">
        <v>6800</v>
      </c>
      <c r="G197" s="7"/>
    </row>
    <row r="198" spans="1:7" ht="22.5" x14ac:dyDescent="0.2">
      <c r="A198" s="233" t="s">
        <v>25</v>
      </c>
      <c r="B198" s="234">
        <v>7</v>
      </c>
      <c r="C198" s="234">
        <v>7</v>
      </c>
      <c r="D198" s="235" t="s">
        <v>558</v>
      </c>
      <c r="E198" s="368" t="s">
        <v>24</v>
      </c>
      <c r="F198" s="217">
        <v>6800</v>
      </c>
      <c r="G198" s="7"/>
    </row>
    <row r="199" spans="1:7" x14ac:dyDescent="0.2">
      <c r="A199" s="233" t="s">
        <v>57</v>
      </c>
      <c r="B199" s="234">
        <v>7</v>
      </c>
      <c r="C199" s="234">
        <v>7</v>
      </c>
      <c r="D199" s="235" t="s">
        <v>56</v>
      </c>
      <c r="E199" s="368" t="s">
        <v>0</v>
      </c>
      <c r="F199" s="217">
        <v>92900</v>
      </c>
      <c r="G199" s="7"/>
    </row>
    <row r="200" spans="1:7" ht="22.5" x14ac:dyDescent="0.2">
      <c r="A200" s="233" t="s">
        <v>25</v>
      </c>
      <c r="B200" s="234">
        <v>7</v>
      </c>
      <c r="C200" s="234">
        <v>7</v>
      </c>
      <c r="D200" s="235" t="s">
        <v>56</v>
      </c>
      <c r="E200" s="368" t="s">
        <v>24</v>
      </c>
      <c r="F200" s="217">
        <v>92900</v>
      </c>
      <c r="G200" s="7"/>
    </row>
    <row r="201" spans="1:7" ht="56.25" x14ac:dyDescent="0.2">
      <c r="A201" s="233" t="s">
        <v>58</v>
      </c>
      <c r="B201" s="234">
        <v>7</v>
      </c>
      <c r="C201" s="234">
        <v>7</v>
      </c>
      <c r="D201" s="235" t="s">
        <v>559</v>
      </c>
      <c r="E201" s="368" t="s">
        <v>0</v>
      </c>
      <c r="F201" s="217">
        <v>1764900</v>
      </c>
      <c r="G201" s="7"/>
    </row>
    <row r="202" spans="1:7" ht="22.5" x14ac:dyDescent="0.2">
      <c r="A202" s="233" t="s">
        <v>25</v>
      </c>
      <c r="B202" s="234">
        <v>7</v>
      </c>
      <c r="C202" s="234">
        <v>7</v>
      </c>
      <c r="D202" s="235" t="s">
        <v>559</v>
      </c>
      <c r="E202" s="368" t="s">
        <v>24</v>
      </c>
      <c r="F202" s="217">
        <v>1764900</v>
      </c>
      <c r="G202" s="7"/>
    </row>
    <row r="203" spans="1:7" x14ac:dyDescent="0.2">
      <c r="A203" s="233" t="s">
        <v>55</v>
      </c>
      <c r="B203" s="234">
        <v>7</v>
      </c>
      <c r="C203" s="234">
        <v>9</v>
      </c>
      <c r="D203" s="235" t="s">
        <v>1</v>
      </c>
      <c r="E203" s="368" t="s">
        <v>0</v>
      </c>
      <c r="F203" s="217">
        <v>13411800</v>
      </c>
      <c r="G203" s="7"/>
    </row>
    <row r="204" spans="1:7" ht="90" x14ac:dyDescent="0.2">
      <c r="A204" s="233" t="s">
        <v>54</v>
      </c>
      <c r="B204" s="234">
        <v>7</v>
      </c>
      <c r="C204" s="234">
        <v>9</v>
      </c>
      <c r="D204" s="235" t="s">
        <v>53</v>
      </c>
      <c r="E204" s="368" t="s">
        <v>0</v>
      </c>
      <c r="F204" s="217">
        <v>1059000</v>
      </c>
      <c r="G204" s="7"/>
    </row>
    <row r="205" spans="1:7" ht="22.5" x14ac:dyDescent="0.2">
      <c r="A205" s="233" t="s">
        <v>25</v>
      </c>
      <c r="B205" s="234">
        <v>7</v>
      </c>
      <c r="C205" s="234">
        <v>9</v>
      </c>
      <c r="D205" s="235" t="s">
        <v>53</v>
      </c>
      <c r="E205" s="368" t="s">
        <v>24</v>
      </c>
      <c r="F205" s="217">
        <v>1059000</v>
      </c>
      <c r="G205" s="7"/>
    </row>
    <row r="206" spans="1:7" ht="101.25" x14ac:dyDescent="0.2">
      <c r="A206" s="233" t="s">
        <v>52</v>
      </c>
      <c r="B206" s="234">
        <v>7</v>
      </c>
      <c r="C206" s="234">
        <v>9</v>
      </c>
      <c r="D206" s="235" t="s">
        <v>51</v>
      </c>
      <c r="E206" s="368" t="s">
        <v>0</v>
      </c>
      <c r="F206" s="217">
        <v>55700</v>
      </c>
      <c r="G206" s="7"/>
    </row>
    <row r="207" spans="1:7" ht="22.5" x14ac:dyDescent="0.2">
      <c r="A207" s="233" t="s">
        <v>25</v>
      </c>
      <c r="B207" s="234">
        <v>7</v>
      </c>
      <c r="C207" s="234">
        <v>9</v>
      </c>
      <c r="D207" s="235" t="s">
        <v>51</v>
      </c>
      <c r="E207" s="368" t="s">
        <v>24</v>
      </c>
      <c r="F207" s="217">
        <v>55700</v>
      </c>
      <c r="G207" s="7"/>
    </row>
    <row r="208" spans="1:7" ht="45" x14ac:dyDescent="0.2">
      <c r="A208" s="233" t="s">
        <v>50</v>
      </c>
      <c r="B208" s="234">
        <v>7</v>
      </c>
      <c r="C208" s="234">
        <v>9</v>
      </c>
      <c r="D208" s="235" t="s">
        <v>480</v>
      </c>
      <c r="E208" s="368" t="s">
        <v>0</v>
      </c>
      <c r="F208" s="217">
        <v>1235600</v>
      </c>
      <c r="G208" s="7"/>
    </row>
    <row r="209" spans="1:7" ht="22.5" x14ac:dyDescent="0.2">
      <c r="A209" s="233" t="s">
        <v>25</v>
      </c>
      <c r="B209" s="234">
        <v>7</v>
      </c>
      <c r="C209" s="234">
        <v>9</v>
      </c>
      <c r="D209" s="235" t="s">
        <v>480</v>
      </c>
      <c r="E209" s="368" t="s">
        <v>24</v>
      </c>
      <c r="F209" s="217">
        <v>1235600</v>
      </c>
      <c r="G209" s="7"/>
    </row>
    <row r="210" spans="1:7" ht="22.5" x14ac:dyDescent="0.2">
      <c r="A210" s="233" t="s">
        <v>49</v>
      </c>
      <c r="B210" s="234">
        <v>7</v>
      </c>
      <c r="C210" s="234">
        <v>9</v>
      </c>
      <c r="D210" s="235" t="s">
        <v>481</v>
      </c>
      <c r="E210" s="368" t="s">
        <v>0</v>
      </c>
      <c r="F210" s="217">
        <v>23600</v>
      </c>
      <c r="G210" s="7"/>
    </row>
    <row r="211" spans="1:7" ht="22.5" x14ac:dyDescent="0.2">
      <c r="A211" s="233" t="s">
        <v>25</v>
      </c>
      <c r="B211" s="234">
        <v>7</v>
      </c>
      <c r="C211" s="234">
        <v>9</v>
      </c>
      <c r="D211" s="235" t="s">
        <v>481</v>
      </c>
      <c r="E211" s="368" t="s">
        <v>24</v>
      </c>
      <c r="F211" s="217">
        <v>23600</v>
      </c>
      <c r="G211" s="7"/>
    </row>
    <row r="212" spans="1:7" ht="22.5" x14ac:dyDescent="0.2">
      <c r="A212" s="233" t="s">
        <v>48</v>
      </c>
      <c r="B212" s="234">
        <v>7</v>
      </c>
      <c r="C212" s="234">
        <v>9</v>
      </c>
      <c r="D212" s="235" t="s">
        <v>47</v>
      </c>
      <c r="E212" s="368" t="s">
        <v>0</v>
      </c>
      <c r="F212" s="217">
        <v>5002600</v>
      </c>
      <c r="G212" s="7"/>
    </row>
    <row r="213" spans="1:7" x14ac:dyDescent="0.2">
      <c r="A213" s="233" t="s">
        <v>471</v>
      </c>
      <c r="B213" s="234">
        <v>7</v>
      </c>
      <c r="C213" s="234">
        <v>9</v>
      </c>
      <c r="D213" s="235" t="s">
        <v>47</v>
      </c>
      <c r="E213" s="368" t="s">
        <v>45</v>
      </c>
      <c r="F213" s="217">
        <v>2695700</v>
      </c>
      <c r="G213" s="7"/>
    </row>
    <row r="214" spans="1:7" ht="22.5" x14ac:dyDescent="0.2">
      <c r="A214" s="233" t="s">
        <v>472</v>
      </c>
      <c r="B214" s="234">
        <v>7</v>
      </c>
      <c r="C214" s="234">
        <v>9</v>
      </c>
      <c r="D214" s="235" t="s">
        <v>47</v>
      </c>
      <c r="E214" s="368" t="s">
        <v>44</v>
      </c>
      <c r="F214" s="217">
        <v>162700</v>
      </c>
      <c r="G214" s="7"/>
    </row>
    <row r="215" spans="1:7" ht="33.75" x14ac:dyDescent="0.2">
      <c r="A215" s="233" t="s">
        <v>473</v>
      </c>
      <c r="B215" s="234">
        <v>7</v>
      </c>
      <c r="C215" s="234">
        <v>9</v>
      </c>
      <c r="D215" s="235" t="s">
        <v>47</v>
      </c>
      <c r="E215" s="368" t="s">
        <v>474</v>
      </c>
      <c r="F215" s="217">
        <v>814100</v>
      </c>
      <c r="G215" s="7"/>
    </row>
    <row r="216" spans="1:7" ht="22.5" x14ac:dyDescent="0.2">
      <c r="A216" s="233" t="s">
        <v>43</v>
      </c>
      <c r="B216" s="234">
        <v>7</v>
      </c>
      <c r="C216" s="234">
        <v>9</v>
      </c>
      <c r="D216" s="235" t="s">
        <v>47</v>
      </c>
      <c r="E216" s="368" t="s">
        <v>42</v>
      </c>
      <c r="F216" s="217">
        <v>162500</v>
      </c>
      <c r="G216" s="7"/>
    </row>
    <row r="217" spans="1:7" ht="22.5" x14ac:dyDescent="0.2">
      <c r="A217" s="233" t="s">
        <v>25</v>
      </c>
      <c r="B217" s="234">
        <v>7</v>
      </c>
      <c r="C217" s="234">
        <v>9</v>
      </c>
      <c r="D217" s="235" t="s">
        <v>47</v>
      </c>
      <c r="E217" s="368" t="s">
        <v>24</v>
      </c>
      <c r="F217" s="217">
        <v>1167600</v>
      </c>
      <c r="G217" s="7"/>
    </row>
    <row r="218" spans="1:7" ht="78.75" x14ac:dyDescent="0.2">
      <c r="A218" s="233" t="s">
        <v>46</v>
      </c>
      <c r="B218" s="234">
        <v>7</v>
      </c>
      <c r="C218" s="234">
        <v>9</v>
      </c>
      <c r="D218" s="235" t="s">
        <v>41</v>
      </c>
      <c r="E218" s="368" t="s">
        <v>0</v>
      </c>
      <c r="F218" s="217">
        <v>6035300</v>
      </c>
      <c r="G218" s="7"/>
    </row>
    <row r="219" spans="1:7" x14ac:dyDescent="0.2">
      <c r="A219" s="233" t="s">
        <v>471</v>
      </c>
      <c r="B219" s="234">
        <v>7</v>
      </c>
      <c r="C219" s="234">
        <v>9</v>
      </c>
      <c r="D219" s="235" t="s">
        <v>41</v>
      </c>
      <c r="E219" s="368" t="s">
        <v>45</v>
      </c>
      <c r="F219" s="217">
        <v>4635400</v>
      </c>
      <c r="G219" s="7"/>
    </row>
    <row r="220" spans="1:7" ht="33.75" x14ac:dyDescent="0.2">
      <c r="A220" s="233" t="s">
        <v>473</v>
      </c>
      <c r="B220" s="234">
        <v>7</v>
      </c>
      <c r="C220" s="234">
        <v>9</v>
      </c>
      <c r="D220" s="235" t="s">
        <v>41</v>
      </c>
      <c r="E220" s="368" t="s">
        <v>474</v>
      </c>
      <c r="F220" s="217">
        <v>1399900</v>
      </c>
      <c r="G220" s="7"/>
    </row>
    <row r="221" spans="1:7" x14ac:dyDescent="0.2">
      <c r="A221" s="233" t="s">
        <v>40</v>
      </c>
      <c r="B221" s="234">
        <v>8</v>
      </c>
      <c r="C221" s="234">
        <v>0</v>
      </c>
      <c r="D221" s="235" t="s">
        <v>1</v>
      </c>
      <c r="E221" s="368" t="s">
        <v>0</v>
      </c>
      <c r="F221" s="217">
        <v>28859000</v>
      </c>
      <c r="G221" s="7"/>
    </row>
    <row r="222" spans="1:7" x14ac:dyDescent="0.2">
      <c r="A222" s="233" t="s">
        <v>39</v>
      </c>
      <c r="B222" s="234">
        <v>8</v>
      </c>
      <c r="C222" s="234">
        <v>1</v>
      </c>
      <c r="D222" s="235" t="s">
        <v>1</v>
      </c>
      <c r="E222" s="368" t="s">
        <v>0</v>
      </c>
      <c r="F222" s="217">
        <v>28859000</v>
      </c>
      <c r="G222" s="7"/>
    </row>
    <row r="223" spans="1:7" ht="22.5" x14ac:dyDescent="0.2">
      <c r="A223" s="233" t="s">
        <v>482</v>
      </c>
      <c r="B223" s="234">
        <v>8</v>
      </c>
      <c r="C223" s="234">
        <v>1</v>
      </c>
      <c r="D223" s="235" t="s">
        <v>483</v>
      </c>
      <c r="E223" s="368" t="s">
        <v>0</v>
      </c>
      <c r="F223" s="217">
        <v>25108000</v>
      </c>
      <c r="G223" s="7"/>
    </row>
    <row r="224" spans="1:7" ht="45" x14ac:dyDescent="0.2">
      <c r="A224" s="233" t="s">
        <v>448</v>
      </c>
      <c r="B224" s="234">
        <v>8</v>
      </c>
      <c r="C224" s="234">
        <v>1</v>
      </c>
      <c r="D224" s="235" t="s">
        <v>483</v>
      </c>
      <c r="E224" s="368" t="s">
        <v>449</v>
      </c>
      <c r="F224" s="217">
        <v>25108000</v>
      </c>
      <c r="G224" s="7"/>
    </row>
    <row r="225" spans="1:7" ht="67.5" x14ac:dyDescent="0.2">
      <c r="A225" s="233" t="s">
        <v>7</v>
      </c>
      <c r="B225" s="234">
        <v>8</v>
      </c>
      <c r="C225" s="234">
        <v>1</v>
      </c>
      <c r="D225" s="235" t="s">
        <v>6</v>
      </c>
      <c r="E225" s="368" t="s">
        <v>0</v>
      </c>
      <c r="F225" s="217">
        <v>2488100</v>
      </c>
      <c r="G225" s="7"/>
    </row>
    <row r="226" spans="1:7" ht="45" x14ac:dyDescent="0.2">
      <c r="A226" s="233" t="s">
        <v>448</v>
      </c>
      <c r="B226" s="234">
        <v>8</v>
      </c>
      <c r="C226" s="234">
        <v>1</v>
      </c>
      <c r="D226" s="235" t="s">
        <v>6</v>
      </c>
      <c r="E226" s="368" t="s">
        <v>449</v>
      </c>
      <c r="F226" s="217">
        <v>2488100</v>
      </c>
      <c r="G226" s="7"/>
    </row>
    <row r="227" spans="1:7" ht="56.25" x14ac:dyDescent="0.2">
      <c r="A227" s="233" t="s">
        <v>560</v>
      </c>
      <c r="B227" s="234">
        <v>8</v>
      </c>
      <c r="C227" s="234">
        <v>1</v>
      </c>
      <c r="D227" s="235" t="s">
        <v>561</v>
      </c>
      <c r="E227" s="368" t="s">
        <v>0</v>
      </c>
      <c r="F227" s="217">
        <v>1262900</v>
      </c>
      <c r="G227" s="7"/>
    </row>
    <row r="228" spans="1:7" x14ac:dyDescent="0.2">
      <c r="A228" s="233" t="s">
        <v>19</v>
      </c>
      <c r="B228" s="234">
        <v>8</v>
      </c>
      <c r="C228" s="234">
        <v>1</v>
      </c>
      <c r="D228" s="235" t="s">
        <v>561</v>
      </c>
      <c r="E228" s="368" t="s">
        <v>17</v>
      </c>
      <c r="F228" s="217">
        <v>1262900</v>
      </c>
      <c r="G228" s="7"/>
    </row>
    <row r="229" spans="1:7" x14ac:dyDescent="0.2">
      <c r="A229" s="233" t="s">
        <v>562</v>
      </c>
      <c r="B229" s="234">
        <v>10</v>
      </c>
      <c r="C229" s="234">
        <v>0</v>
      </c>
      <c r="D229" s="235" t="s">
        <v>1</v>
      </c>
      <c r="E229" s="368" t="s">
        <v>0</v>
      </c>
      <c r="F229" s="217">
        <v>75713700</v>
      </c>
      <c r="G229" s="7"/>
    </row>
    <row r="230" spans="1:7" x14ac:dyDescent="0.2">
      <c r="A230" s="233" t="s">
        <v>38</v>
      </c>
      <c r="B230" s="234">
        <v>10</v>
      </c>
      <c r="C230" s="234">
        <v>1</v>
      </c>
      <c r="D230" s="235" t="s">
        <v>1</v>
      </c>
      <c r="E230" s="368" t="s">
        <v>0</v>
      </c>
      <c r="F230" s="217">
        <v>2047200</v>
      </c>
      <c r="G230" s="7"/>
    </row>
    <row r="231" spans="1:7" x14ac:dyDescent="0.2">
      <c r="A231" s="233" t="s">
        <v>37</v>
      </c>
      <c r="B231" s="234">
        <v>10</v>
      </c>
      <c r="C231" s="234">
        <v>1</v>
      </c>
      <c r="D231" s="235" t="s">
        <v>35</v>
      </c>
      <c r="E231" s="368" t="s">
        <v>0</v>
      </c>
      <c r="F231" s="217">
        <v>2047200</v>
      </c>
      <c r="G231" s="7"/>
    </row>
    <row r="232" spans="1:7" ht="22.5" x14ac:dyDescent="0.2">
      <c r="A232" s="233" t="s">
        <v>36</v>
      </c>
      <c r="B232" s="234">
        <v>10</v>
      </c>
      <c r="C232" s="234">
        <v>1</v>
      </c>
      <c r="D232" s="235" t="s">
        <v>35</v>
      </c>
      <c r="E232" s="368" t="s">
        <v>34</v>
      </c>
      <c r="F232" s="217">
        <v>2047200</v>
      </c>
      <c r="G232" s="7"/>
    </row>
    <row r="233" spans="1:7" x14ac:dyDescent="0.2">
      <c r="A233" s="233" t="s">
        <v>33</v>
      </c>
      <c r="B233" s="234">
        <v>10</v>
      </c>
      <c r="C233" s="234">
        <v>2</v>
      </c>
      <c r="D233" s="235" t="s">
        <v>1</v>
      </c>
      <c r="E233" s="368" t="s">
        <v>0</v>
      </c>
      <c r="F233" s="217">
        <v>25997200</v>
      </c>
      <c r="G233" s="3"/>
    </row>
    <row r="234" spans="1:7" ht="33.75" x14ac:dyDescent="0.2">
      <c r="A234" s="233" t="s">
        <v>32</v>
      </c>
      <c r="B234" s="234">
        <v>10</v>
      </c>
      <c r="C234" s="234">
        <v>2</v>
      </c>
      <c r="D234" s="235" t="s">
        <v>31</v>
      </c>
      <c r="E234" s="368" t="s">
        <v>0</v>
      </c>
      <c r="F234" s="217">
        <v>25997200</v>
      </c>
      <c r="G234" s="3"/>
    </row>
    <row r="235" spans="1:7" ht="45" x14ac:dyDescent="0.2">
      <c r="A235" s="233" t="s">
        <v>448</v>
      </c>
      <c r="B235" s="234">
        <v>10</v>
      </c>
      <c r="C235" s="234">
        <v>2</v>
      </c>
      <c r="D235" s="235" t="s">
        <v>31</v>
      </c>
      <c r="E235" s="368" t="s">
        <v>449</v>
      </c>
      <c r="F235" s="217">
        <v>25997200</v>
      </c>
      <c r="G235" s="3"/>
    </row>
    <row r="236" spans="1:7" x14ac:dyDescent="0.2">
      <c r="A236" s="233" t="s">
        <v>30</v>
      </c>
      <c r="B236" s="234">
        <v>10</v>
      </c>
      <c r="C236" s="234">
        <v>3</v>
      </c>
      <c r="D236" s="235" t="s">
        <v>1</v>
      </c>
      <c r="E236" s="368" t="s">
        <v>0</v>
      </c>
      <c r="F236" s="217">
        <v>310000</v>
      </c>
      <c r="G236" s="3"/>
    </row>
    <row r="237" spans="1:7" ht="78.75" x14ac:dyDescent="0.2">
      <c r="A237" s="233" t="s">
        <v>29</v>
      </c>
      <c r="B237" s="234">
        <v>10</v>
      </c>
      <c r="C237" s="234">
        <v>3</v>
      </c>
      <c r="D237" s="235" t="s">
        <v>563</v>
      </c>
      <c r="E237" s="368" t="s">
        <v>0</v>
      </c>
      <c r="F237" s="217">
        <v>310000</v>
      </c>
      <c r="G237" s="3"/>
    </row>
    <row r="238" spans="1:7" ht="45" x14ac:dyDescent="0.2">
      <c r="A238" s="233" t="s">
        <v>448</v>
      </c>
      <c r="B238" s="234">
        <v>10</v>
      </c>
      <c r="C238" s="234">
        <v>3</v>
      </c>
      <c r="D238" s="235" t="s">
        <v>563</v>
      </c>
      <c r="E238" s="368" t="s">
        <v>449</v>
      </c>
      <c r="F238" s="217">
        <v>310000</v>
      </c>
      <c r="G238" s="3"/>
    </row>
    <row r="239" spans="1:7" x14ac:dyDescent="0.2">
      <c r="A239" s="233" t="s">
        <v>27</v>
      </c>
      <c r="B239" s="234">
        <v>10</v>
      </c>
      <c r="C239" s="234">
        <v>4</v>
      </c>
      <c r="D239" s="235" t="s">
        <v>1</v>
      </c>
      <c r="E239" s="368" t="s">
        <v>0</v>
      </c>
      <c r="F239" s="217">
        <v>46098100</v>
      </c>
      <c r="G239" s="3"/>
    </row>
    <row r="240" spans="1:7" ht="33.75" x14ac:dyDescent="0.2">
      <c r="A240" s="233" t="s">
        <v>26</v>
      </c>
      <c r="B240" s="234">
        <v>10</v>
      </c>
      <c r="C240" s="234">
        <v>4</v>
      </c>
      <c r="D240" s="235" t="s">
        <v>534</v>
      </c>
      <c r="E240" s="368" t="s">
        <v>0</v>
      </c>
      <c r="F240" s="217">
        <v>46098100</v>
      </c>
      <c r="G240" s="3"/>
    </row>
    <row r="241" spans="1:7" ht="22.5" x14ac:dyDescent="0.2">
      <c r="A241" s="233" t="s">
        <v>25</v>
      </c>
      <c r="B241" s="234">
        <v>10</v>
      </c>
      <c r="C241" s="234">
        <v>4</v>
      </c>
      <c r="D241" s="235" t="s">
        <v>534</v>
      </c>
      <c r="E241" s="368" t="s">
        <v>24</v>
      </c>
      <c r="F241" s="217">
        <v>18337600</v>
      </c>
      <c r="G241" s="2"/>
    </row>
    <row r="242" spans="1:7" ht="33.75" x14ac:dyDescent="0.2">
      <c r="A242" s="233" t="s">
        <v>23</v>
      </c>
      <c r="B242" s="234">
        <v>10</v>
      </c>
      <c r="C242" s="234">
        <v>4</v>
      </c>
      <c r="D242" s="235" t="s">
        <v>534</v>
      </c>
      <c r="E242" s="368" t="s">
        <v>22</v>
      </c>
      <c r="F242" s="217">
        <v>27760500</v>
      </c>
    </row>
    <row r="243" spans="1:7" x14ac:dyDescent="0.2">
      <c r="A243" s="233" t="s">
        <v>21</v>
      </c>
      <c r="B243" s="234">
        <v>10</v>
      </c>
      <c r="C243" s="234">
        <v>6</v>
      </c>
      <c r="D243" s="235" t="s">
        <v>1</v>
      </c>
      <c r="E243" s="368" t="s">
        <v>0</v>
      </c>
      <c r="F243" s="217">
        <v>1261200</v>
      </c>
    </row>
    <row r="244" spans="1:7" ht="33.75" x14ac:dyDescent="0.2">
      <c r="A244" s="233" t="s">
        <v>459</v>
      </c>
      <c r="B244" s="234">
        <v>10</v>
      </c>
      <c r="C244" s="234">
        <v>6</v>
      </c>
      <c r="D244" s="235" t="s">
        <v>569</v>
      </c>
      <c r="E244" s="368" t="s">
        <v>0</v>
      </c>
      <c r="F244" s="217">
        <v>1245200</v>
      </c>
    </row>
    <row r="245" spans="1:7" ht="22.5" x14ac:dyDescent="0.2">
      <c r="A245" s="233" t="s">
        <v>25</v>
      </c>
      <c r="B245" s="234">
        <v>10</v>
      </c>
      <c r="C245" s="234">
        <v>6</v>
      </c>
      <c r="D245" s="235" t="s">
        <v>569</v>
      </c>
      <c r="E245" s="368" t="s">
        <v>24</v>
      </c>
      <c r="F245" s="217">
        <v>780200</v>
      </c>
    </row>
    <row r="246" spans="1:7" ht="33.75" x14ac:dyDescent="0.2">
      <c r="A246" s="233" t="s">
        <v>23</v>
      </c>
      <c r="B246" s="234">
        <v>10</v>
      </c>
      <c r="C246" s="234">
        <v>6</v>
      </c>
      <c r="D246" s="235" t="s">
        <v>569</v>
      </c>
      <c r="E246" s="368" t="s">
        <v>22</v>
      </c>
      <c r="F246" s="217">
        <v>465000</v>
      </c>
    </row>
    <row r="247" spans="1:7" ht="90" x14ac:dyDescent="0.2">
      <c r="A247" s="233" t="s">
        <v>20</v>
      </c>
      <c r="B247" s="234">
        <v>10</v>
      </c>
      <c r="C247" s="234">
        <v>6</v>
      </c>
      <c r="D247" s="235" t="s">
        <v>18</v>
      </c>
      <c r="E247" s="368" t="s">
        <v>0</v>
      </c>
      <c r="F247" s="217">
        <v>16000</v>
      </c>
    </row>
    <row r="248" spans="1:7" ht="22.5" x14ac:dyDescent="0.2">
      <c r="A248" s="233" t="s">
        <v>25</v>
      </c>
      <c r="B248" s="234">
        <v>10</v>
      </c>
      <c r="C248" s="234">
        <v>6</v>
      </c>
      <c r="D248" s="235" t="s">
        <v>18</v>
      </c>
      <c r="E248" s="368" t="s">
        <v>24</v>
      </c>
      <c r="F248" s="217">
        <v>16000</v>
      </c>
    </row>
    <row r="249" spans="1:7" ht="22.5" x14ac:dyDescent="0.2">
      <c r="A249" s="233" t="s">
        <v>16</v>
      </c>
      <c r="B249" s="234">
        <v>13</v>
      </c>
      <c r="C249" s="234">
        <v>0</v>
      </c>
      <c r="D249" s="235" t="s">
        <v>1</v>
      </c>
      <c r="E249" s="368" t="s">
        <v>0</v>
      </c>
      <c r="F249" s="217">
        <v>500000</v>
      </c>
    </row>
    <row r="250" spans="1:7" ht="22.5" x14ac:dyDescent="0.2">
      <c r="A250" s="233" t="s">
        <v>15</v>
      </c>
      <c r="B250" s="234">
        <v>13</v>
      </c>
      <c r="C250" s="234">
        <v>1</v>
      </c>
      <c r="D250" s="235" t="s">
        <v>1</v>
      </c>
      <c r="E250" s="368" t="s">
        <v>0</v>
      </c>
      <c r="F250" s="217">
        <v>500000</v>
      </c>
    </row>
    <row r="251" spans="1:7" x14ac:dyDescent="0.2">
      <c r="A251" s="233" t="s">
        <v>14</v>
      </c>
      <c r="B251" s="234">
        <v>13</v>
      </c>
      <c r="C251" s="234">
        <v>1</v>
      </c>
      <c r="D251" s="235" t="s">
        <v>12</v>
      </c>
      <c r="E251" s="368" t="s">
        <v>0</v>
      </c>
      <c r="F251" s="217">
        <v>500000</v>
      </c>
    </row>
    <row r="252" spans="1:7" x14ac:dyDescent="0.2">
      <c r="A252" s="233" t="s">
        <v>13</v>
      </c>
      <c r="B252" s="234">
        <v>13</v>
      </c>
      <c r="C252" s="234">
        <v>1</v>
      </c>
      <c r="D252" s="235" t="s">
        <v>12</v>
      </c>
      <c r="E252" s="368" t="s">
        <v>11</v>
      </c>
      <c r="F252" s="217">
        <v>500000</v>
      </c>
    </row>
    <row r="253" spans="1:7" ht="33.75" x14ac:dyDescent="0.2">
      <c r="A253" s="233" t="s">
        <v>565</v>
      </c>
      <c r="B253" s="234">
        <v>14</v>
      </c>
      <c r="C253" s="234">
        <v>0</v>
      </c>
      <c r="D253" s="235" t="s">
        <v>1</v>
      </c>
      <c r="E253" s="368" t="s">
        <v>0</v>
      </c>
      <c r="F253" s="217">
        <v>48330300</v>
      </c>
    </row>
    <row r="254" spans="1:7" ht="33.75" x14ac:dyDescent="0.2">
      <c r="A254" s="233" t="s">
        <v>10</v>
      </c>
      <c r="B254" s="234">
        <v>14</v>
      </c>
      <c r="C254" s="234">
        <v>1</v>
      </c>
      <c r="D254" s="235" t="s">
        <v>1</v>
      </c>
      <c r="E254" s="368" t="s">
        <v>0</v>
      </c>
      <c r="F254" s="217">
        <v>48330300</v>
      </c>
    </row>
    <row r="255" spans="1:7" x14ac:dyDescent="0.2">
      <c r="A255" s="233" t="s">
        <v>9</v>
      </c>
      <c r="B255" s="234">
        <v>14</v>
      </c>
      <c r="C255" s="234">
        <v>1</v>
      </c>
      <c r="D255" s="235" t="s">
        <v>8</v>
      </c>
      <c r="E255" s="368" t="s">
        <v>0</v>
      </c>
      <c r="F255" s="217">
        <v>24412800</v>
      </c>
    </row>
    <row r="256" spans="1:7" x14ac:dyDescent="0.2">
      <c r="A256" s="233" t="s">
        <v>4</v>
      </c>
      <c r="B256" s="234">
        <v>14</v>
      </c>
      <c r="C256" s="234">
        <v>1</v>
      </c>
      <c r="D256" s="235" t="s">
        <v>8</v>
      </c>
      <c r="E256" s="368" t="s">
        <v>2</v>
      </c>
      <c r="F256" s="217">
        <v>24412800</v>
      </c>
    </row>
    <row r="257" spans="1:6" ht="67.5" x14ac:dyDescent="0.2">
      <c r="A257" s="233" t="s">
        <v>7</v>
      </c>
      <c r="B257" s="234">
        <v>14</v>
      </c>
      <c r="C257" s="234">
        <v>1</v>
      </c>
      <c r="D257" s="235" t="s">
        <v>6</v>
      </c>
      <c r="E257" s="368" t="s">
        <v>0</v>
      </c>
      <c r="F257" s="217">
        <v>23525200</v>
      </c>
    </row>
    <row r="258" spans="1:6" x14ac:dyDescent="0.2">
      <c r="A258" s="233" t="s">
        <v>4</v>
      </c>
      <c r="B258" s="234">
        <v>14</v>
      </c>
      <c r="C258" s="234">
        <v>1</v>
      </c>
      <c r="D258" s="235" t="s">
        <v>6</v>
      </c>
      <c r="E258" s="368" t="s">
        <v>2</v>
      </c>
      <c r="F258" s="217">
        <v>23525200</v>
      </c>
    </row>
    <row r="259" spans="1:6" x14ac:dyDescent="0.2">
      <c r="A259" s="233" t="s">
        <v>5</v>
      </c>
      <c r="B259" s="234">
        <v>14</v>
      </c>
      <c r="C259" s="234">
        <v>1</v>
      </c>
      <c r="D259" s="235" t="s">
        <v>3</v>
      </c>
      <c r="E259" s="368" t="s">
        <v>0</v>
      </c>
      <c r="F259" s="217">
        <v>392300</v>
      </c>
    </row>
    <row r="260" spans="1:6" ht="13.5" thickBot="1" x14ac:dyDescent="0.25">
      <c r="A260" s="236" t="s">
        <v>4</v>
      </c>
      <c r="B260" s="237">
        <v>14</v>
      </c>
      <c r="C260" s="237">
        <v>1</v>
      </c>
      <c r="D260" s="238" t="s">
        <v>3</v>
      </c>
      <c r="E260" s="369" t="s">
        <v>2</v>
      </c>
      <c r="F260" s="239">
        <v>392300</v>
      </c>
    </row>
    <row r="261" spans="1:6" ht="13.5" thickBot="1" x14ac:dyDescent="0.25">
      <c r="A261" s="370"/>
      <c r="B261" s="371"/>
      <c r="C261" s="371"/>
      <c r="D261" s="371"/>
      <c r="E261" s="372"/>
      <c r="F261" s="373">
        <v>542645700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workbookViewId="0">
      <selection activeCell="F3" sqref="F3:G3"/>
    </sheetView>
  </sheetViews>
  <sheetFormatPr defaultRowHeight="15" x14ac:dyDescent="0.25"/>
  <cols>
    <col min="1" max="1" width="30.5703125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429" t="s">
        <v>381</v>
      </c>
      <c r="G1" s="429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429" t="s">
        <v>173</v>
      </c>
      <c r="G2" s="429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430" t="s">
        <v>625</v>
      </c>
      <c r="G3" s="430"/>
      <c r="H3" s="1"/>
      <c r="I3" s="1"/>
      <c r="J3" s="1"/>
      <c r="K3" s="1"/>
    </row>
    <row r="4" spans="1:11" ht="69" customHeight="1" x14ac:dyDescent="0.25">
      <c r="A4" s="427" t="s">
        <v>487</v>
      </c>
      <c r="B4" s="428"/>
      <c r="C4" s="428"/>
      <c r="D4" s="428"/>
      <c r="E4" s="428"/>
      <c r="F4" s="428"/>
      <c r="G4" s="428"/>
      <c r="H4" s="14"/>
      <c r="I4" s="14"/>
      <c r="J4" s="15"/>
      <c r="K4" s="15"/>
    </row>
    <row r="5" spans="1:11" ht="15.75" thickBot="1" x14ac:dyDescent="0.3">
      <c r="A5" s="12"/>
      <c r="B5" s="11"/>
      <c r="C5" s="12"/>
      <c r="D5" s="12"/>
      <c r="E5" s="12"/>
      <c r="F5" s="11"/>
      <c r="G5" s="27" t="s">
        <v>162</v>
      </c>
    </row>
    <row r="6" spans="1:11" ht="29.25" customHeight="1" thickBot="1" x14ac:dyDescent="0.3">
      <c r="A6" s="431" t="s">
        <v>160</v>
      </c>
      <c r="B6" s="433" t="s">
        <v>159</v>
      </c>
      <c r="C6" s="434" t="s">
        <v>158</v>
      </c>
      <c r="D6" s="434" t="s">
        <v>157</v>
      </c>
      <c r="E6" s="434" t="s">
        <v>156</v>
      </c>
      <c r="F6" s="432" t="s">
        <v>164</v>
      </c>
      <c r="G6" s="432"/>
    </row>
    <row r="7" spans="1:11" ht="15.75" thickBot="1" x14ac:dyDescent="0.3">
      <c r="A7" s="431"/>
      <c r="B7" s="433"/>
      <c r="C7" s="434"/>
      <c r="D7" s="434"/>
      <c r="E7" s="434"/>
      <c r="F7" s="227" t="s">
        <v>165</v>
      </c>
      <c r="G7" s="228" t="s">
        <v>488</v>
      </c>
    </row>
    <row r="8" spans="1:11" x14ac:dyDescent="0.25">
      <c r="A8" s="240" t="s">
        <v>532</v>
      </c>
      <c r="B8" s="230">
        <v>1</v>
      </c>
      <c r="C8" s="230">
        <v>0</v>
      </c>
      <c r="D8" s="231" t="s">
        <v>1</v>
      </c>
      <c r="E8" s="367" t="s">
        <v>0</v>
      </c>
      <c r="F8" s="241">
        <v>24265800</v>
      </c>
      <c r="G8" s="232">
        <v>24934000</v>
      </c>
      <c r="H8" s="332"/>
    </row>
    <row r="9" spans="1:11" ht="45.75" x14ac:dyDescent="0.25">
      <c r="A9" s="242" t="s">
        <v>154</v>
      </c>
      <c r="B9" s="234">
        <v>1</v>
      </c>
      <c r="C9" s="234">
        <v>2</v>
      </c>
      <c r="D9" s="235" t="s">
        <v>1</v>
      </c>
      <c r="E9" s="368" t="s">
        <v>0</v>
      </c>
      <c r="F9" s="243">
        <v>1486500</v>
      </c>
      <c r="G9" s="217">
        <v>1486500</v>
      </c>
      <c r="H9" s="332"/>
    </row>
    <row r="10" spans="1:11" x14ac:dyDescent="0.25">
      <c r="A10" s="242" t="s">
        <v>153</v>
      </c>
      <c r="B10" s="234">
        <v>1</v>
      </c>
      <c r="C10" s="234">
        <v>2</v>
      </c>
      <c r="D10" s="235" t="s">
        <v>152</v>
      </c>
      <c r="E10" s="368" t="s">
        <v>0</v>
      </c>
      <c r="F10" s="243">
        <v>1486500</v>
      </c>
      <c r="G10" s="217">
        <v>1486500</v>
      </c>
      <c r="H10" s="332"/>
    </row>
    <row r="11" spans="1:11" ht="23.25" x14ac:dyDescent="0.25">
      <c r="A11" s="242" t="s">
        <v>132</v>
      </c>
      <c r="B11" s="234">
        <v>1</v>
      </c>
      <c r="C11" s="234">
        <v>2</v>
      </c>
      <c r="D11" s="235" t="s">
        <v>152</v>
      </c>
      <c r="E11" s="368" t="s">
        <v>131</v>
      </c>
      <c r="F11" s="243">
        <v>1141700</v>
      </c>
      <c r="G11" s="217">
        <v>1141700</v>
      </c>
      <c r="H11" s="332"/>
    </row>
    <row r="12" spans="1:11" ht="68.25" x14ac:dyDescent="0.25">
      <c r="A12" s="242" t="s">
        <v>470</v>
      </c>
      <c r="B12" s="234">
        <v>1</v>
      </c>
      <c r="C12" s="234">
        <v>2</v>
      </c>
      <c r="D12" s="235" t="s">
        <v>152</v>
      </c>
      <c r="E12" s="368" t="s">
        <v>229</v>
      </c>
      <c r="F12" s="243">
        <v>344800</v>
      </c>
      <c r="G12" s="217">
        <v>344800</v>
      </c>
      <c r="H12" s="332"/>
    </row>
    <row r="13" spans="1:11" ht="57" x14ac:dyDescent="0.25">
      <c r="A13" s="242" t="s">
        <v>151</v>
      </c>
      <c r="B13" s="234">
        <v>1</v>
      </c>
      <c r="C13" s="234">
        <v>3</v>
      </c>
      <c r="D13" s="235" t="s">
        <v>1</v>
      </c>
      <c r="E13" s="368" t="s">
        <v>0</v>
      </c>
      <c r="F13" s="243">
        <v>2032600</v>
      </c>
      <c r="G13" s="217">
        <v>2032600</v>
      </c>
      <c r="H13" s="332"/>
    </row>
    <row r="14" spans="1:11" ht="23.25" x14ac:dyDescent="0.25">
      <c r="A14" s="242" t="s">
        <v>147</v>
      </c>
      <c r="B14" s="234">
        <v>1</v>
      </c>
      <c r="C14" s="234">
        <v>3</v>
      </c>
      <c r="D14" s="235" t="s">
        <v>146</v>
      </c>
      <c r="E14" s="368" t="s">
        <v>0</v>
      </c>
      <c r="F14" s="243">
        <v>976000</v>
      </c>
      <c r="G14" s="217">
        <v>976000</v>
      </c>
      <c r="H14" s="332"/>
    </row>
    <row r="15" spans="1:11" ht="23.25" x14ac:dyDescent="0.25">
      <c r="A15" s="242" t="s">
        <v>132</v>
      </c>
      <c r="B15" s="234">
        <v>1</v>
      </c>
      <c r="C15" s="234">
        <v>3</v>
      </c>
      <c r="D15" s="235" t="s">
        <v>146</v>
      </c>
      <c r="E15" s="368" t="s">
        <v>131</v>
      </c>
      <c r="F15" s="243">
        <v>749400</v>
      </c>
      <c r="G15" s="217">
        <v>749400</v>
      </c>
      <c r="H15" s="332"/>
    </row>
    <row r="16" spans="1:11" ht="68.25" x14ac:dyDescent="0.25">
      <c r="A16" s="242" t="s">
        <v>470</v>
      </c>
      <c r="B16" s="234">
        <v>1</v>
      </c>
      <c r="C16" s="234">
        <v>3</v>
      </c>
      <c r="D16" s="235" t="s">
        <v>146</v>
      </c>
      <c r="E16" s="368" t="s">
        <v>229</v>
      </c>
      <c r="F16" s="243">
        <v>226600</v>
      </c>
      <c r="G16" s="217">
        <v>226600</v>
      </c>
      <c r="H16" s="332"/>
    </row>
    <row r="17" spans="1:7" ht="23.25" x14ac:dyDescent="0.25">
      <c r="A17" s="242" t="s">
        <v>150</v>
      </c>
      <c r="B17" s="234">
        <v>1</v>
      </c>
      <c r="C17" s="234">
        <v>3</v>
      </c>
      <c r="D17" s="235" t="s">
        <v>149</v>
      </c>
      <c r="E17" s="368" t="s">
        <v>0</v>
      </c>
      <c r="F17" s="243">
        <v>1056600</v>
      </c>
      <c r="G17" s="217">
        <v>1056600</v>
      </c>
    </row>
    <row r="18" spans="1:7" ht="23.25" x14ac:dyDescent="0.25">
      <c r="A18" s="242" t="s">
        <v>132</v>
      </c>
      <c r="B18" s="234">
        <v>1</v>
      </c>
      <c r="C18" s="234">
        <v>3</v>
      </c>
      <c r="D18" s="235" t="s">
        <v>149</v>
      </c>
      <c r="E18" s="368" t="s">
        <v>131</v>
      </c>
      <c r="F18" s="243">
        <v>811500</v>
      </c>
      <c r="G18" s="217">
        <v>811500</v>
      </c>
    </row>
    <row r="19" spans="1:7" ht="68.25" x14ac:dyDescent="0.25">
      <c r="A19" s="242" t="s">
        <v>470</v>
      </c>
      <c r="B19" s="234">
        <v>1</v>
      </c>
      <c r="C19" s="234">
        <v>3</v>
      </c>
      <c r="D19" s="235" t="s">
        <v>149</v>
      </c>
      <c r="E19" s="368" t="s">
        <v>229</v>
      </c>
      <c r="F19" s="243">
        <v>245100</v>
      </c>
      <c r="G19" s="217">
        <v>245100</v>
      </c>
    </row>
    <row r="20" spans="1:7" ht="68.25" x14ac:dyDescent="0.25">
      <c r="A20" s="242" t="s">
        <v>148</v>
      </c>
      <c r="B20" s="234">
        <v>1</v>
      </c>
      <c r="C20" s="234">
        <v>4</v>
      </c>
      <c r="D20" s="235" t="s">
        <v>1</v>
      </c>
      <c r="E20" s="368" t="s">
        <v>0</v>
      </c>
      <c r="F20" s="243">
        <v>17315600</v>
      </c>
      <c r="G20" s="217">
        <v>17810600</v>
      </c>
    </row>
    <row r="21" spans="1:7" ht="23.25" x14ac:dyDescent="0.25">
      <c r="A21" s="242" t="s">
        <v>147</v>
      </c>
      <c r="B21" s="234">
        <v>1</v>
      </c>
      <c r="C21" s="234">
        <v>4</v>
      </c>
      <c r="D21" s="235" t="s">
        <v>146</v>
      </c>
      <c r="E21" s="368" t="s">
        <v>0</v>
      </c>
      <c r="F21" s="243">
        <v>13020000</v>
      </c>
      <c r="G21" s="217">
        <v>13515000</v>
      </c>
    </row>
    <row r="22" spans="1:7" ht="23.25" x14ac:dyDescent="0.25">
      <c r="A22" s="242" t="s">
        <v>132</v>
      </c>
      <c r="B22" s="234">
        <v>1</v>
      </c>
      <c r="C22" s="234">
        <v>4</v>
      </c>
      <c r="D22" s="235" t="s">
        <v>146</v>
      </c>
      <c r="E22" s="368" t="s">
        <v>131</v>
      </c>
      <c r="F22" s="243">
        <v>10000000</v>
      </c>
      <c r="G22" s="217">
        <v>10000000</v>
      </c>
    </row>
    <row r="23" spans="1:7" ht="45.75" x14ac:dyDescent="0.25">
      <c r="A23" s="242" t="s">
        <v>130</v>
      </c>
      <c r="B23" s="234">
        <v>1</v>
      </c>
      <c r="C23" s="234">
        <v>4</v>
      </c>
      <c r="D23" s="235" t="s">
        <v>146</v>
      </c>
      <c r="E23" s="368" t="s">
        <v>129</v>
      </c>
      <c r="F23" s="243">
        <v>0</v>
      </c>
      <c r="G23" s="217">
        <v>495000</v>
      </c>
    </row>
    <row r="24" spans="1:7" ht="68.25" x14ac:dyDescent="0.25">
      <c r="A24" s="242" t="s">
        <v>470</v>
      </c>
      <c r="B24" s="234">
        <v>1</v>
      </c>
      <c r="C24" s="234">
        <v>4</v>
      </c>
      <c r="D24" s="235" t="s">
        <v>146</v>
      </c>
      <c r="E24" s="368" t="s">
        <v>229</v>
      </c>
      <c r="F24" s="243">
        <v>3020000</v>
      </c>
      <c r="G24" s="217">
        <v>3020000</v>
      </c>
    </row>
    <row r="25" spans="1:7" ht="23.25" x14ac:dyDescent="0.25">
      <c r="A25" s="242" t="s">
        <v>121</v>
      </c>
      <c r="B25" s="234">
        <v>1</v>
      </c>
      <c r="C25" s="234">
        <v>4</v>
      </c>
      <c r="D25" s="235" t="s">
        <v>120</v>
      </c>
      <c r="E25" s="368" t="s">
        <v>0</v>
      </c>
      <c r="F25" s="243">
        <v>1574000</v>
      </c>
      <c r="G25" s="217">
        <v>1574000</v>
      </c>
    </row>
    <row r="26" spans="1:7" ht="34.5" x14ac:dyDescent="0.25">
      <c r="A26" s="242" t="s">
        <v>43</v>
      </c>
      <c r="B26" s="234">
        <v>1</v>
      </c>
      <c r="C26" s="234">
        <v>4</v>
      </c>
      <c r="D26" s="235" t="s">
        <v>120</v>
      </c>
      <c r="E26" s="368" t="s">
        <v>42</v>
      </c>
      <c r="F26" s="243">
        <v>735000</v>
      </c>
      <c r="G26" s="217">
        <v>735000</v>
      </c>
    </row>
    <row r="27" spans="1:7" ht="34.5" x14ac:dyDescent="0.25">
      <c r="A27" s="242" t="s">
        <v>25</v>
      </c>
      <c r="B27" s="234">
        <v>1</v>
      </c>
      <c r="C27" s="234">
        <v>4</v>
      </c>
      <c r="D27" s="235" t="s">
        <v>120</v>
      </c>
      <c r="E27" s="368" t="s">
        <v>24</v>
      </c>
      <c r="F27" s="243">
        <v>839000</v>
      </c>
      <c r="G27" s="217">
        <v>839000</v>
      </c>
    </row>
    <row r="28" spans="1:7" ht="34.5" x14ac:dyDescent="0.25">
      <c r="A28" s="242" t="s">
        <v>141</v>
      </c>
      <c r="B28" s="234">
        <v>1</v>
      </c>
      <c r="C28" s="234">
        <v>4</v>
      </c>
      <c r="D28" s="235" t="s">
        <v>533</v>
      </c>
      <c r="E28" s="368" t="s">
        <v>0</v>
      </c>
      <c r="F28" s="243">
        <v>413900</v>
      </c>
      <c r="G28" s="217">
        <v>413900</v>
      </c>
    </row>
    <row r="29" spans="1:7" ht="23.25" x14ac:dyDescent="0.25">
      <c r="A29" s="242" t="s">
        <v>132</v>
      </c>
      <c r="B29" s="234">
        <v>1</v>
      </c>
      <c r="C29" s="234">
        <v>4</v>
      </c>
      <c r="D29" s="235" t="s">
        <v>533</v>
      </c>
      <c r="E29" s="368" t="s">
        <v>131</v>
      </c>
      <c r="F29" s="243">
        <v>260000</v>
      </c>
      <c r="G29" s="217">
        <v>260000</v>
      </c>
    </row>
    <row r="30" spans="1:7" ht="45.75" x14ac:dyDescent="0.25">
      <c r="A30" s="242" t="s">
        <v>130</v>
      </c>
      <c r="B30" s="234">
        <v>1</v>
      </c>
      <c r="C30" s="234">
        <v>4</v>
      </c>
      <c r="D30" s="235" t="s">
        <v>533</v>
      </c>
      <c r="E30" s="368" t="s">
        <v>129</v>
      </c>
      <c r="F30" s="243">
        <v>7400</v>
      </c>
      <c r="G30" s="217">
        <v>7400</v>
      </c>
    </row>
    <row r="31" spans="1:7" ht="68.25" x14ac:dyDescent="0.25">
      <c r="A31" s="242" t="s">
        <v>470</v>
      </c>
      <c r="B31" s="234">
        <v>1</v>
      </c>
      <c r="C31" s="234">
        <v>4</v>
      </c>
      <c r="D31" s="235" t="s">
        <v>533</v>
      </c>
      <c r="E31" s="368" t="s">
        <v>229</v>
      </c>
      <c r="F31" s="243">
        <v>78500</v>
      </c>
      <c r="G31" s="217">
        <v>78500</v>
      </c>
    </row>
    <row r="32" spans="1:7" ht="34.5" x14ac:dyDescent="0.25">
      <c r="A32" s="242" t="s">
        <v>25</v>
      </c>
      <c r="B32" s="234">
        <v>1</v>
      </c>
      <c r="C32" s="234">
        <v>4</v>
      </c>
      <c r="D32" s="235" t="s">
        <v>533</v>
      </c>
      <c r="E32" s="368" t="s">
        <v>24</v>
      </c>
      <c r="F32" s="243">
        <v>68000</v>
      </c>
      <c r="G32" s="217">
        <v>68000</v>
      </c>
    </row>
    <row r="33" spans="1:7" ht="45.75" x14ac:dyDescent="0.25">
      <c r="A33" s="242" t="s">
        <v>32</v>
      </c>
      <c r="B33" s="234">
        <v>1</v>
      </c>
      <c r="C33" s="234">
        <v>4</v>
      </c>
      <c r="D33" s="235" t="s">
        <v>31</v>
      </c>
      <c r="E33" s="368" t="s">
        <v>0</v>
      </c>
      <c r="F33" s="243">
        <v>1054500</v>
      </c>
      <c r="G33" s="217">
        <v>1054500</v>
      </c>
    </row>
    <row r="34" spans="1:7" ht="23.25" x14ac:dyDescent="0.25">
      <c r="A34" s="242" t="s">
        <v>132</v>
      </c>
      <c r="B34" s="234">
        <v>1</v>
      </c>
      <c r="C34" s="234">
        <v>4</v>
      </c>
      <c r="D34" s="235" t="s">
        <v>31</v>
      </c>
      <c r="E34" s="368" t="s">
        <v>131</v>
      </c>
      <c r="F34" s="243">
        <v>751000</v>
      </c>
      <c r="G34" s="217">
        <v>751000</v>
      </c>
    </row>
    <row r="35" spans="1:7" ht="45.75" x14ac:dyDescent="0.25">
      <c r="A35" s="242" t="s">
        <v>130</v>
      </c>
      <c r="B35" s="234">
        <v>1</v>
      </c>
      <c r="C35" s="234">
        <v>4</v>
      </c>
      <c r="D35" s="235" t="s">
        <v>31</v>
      </c>
      <c r="E35" s="368" t="s">
        <v>129</v>
      </c>
      <c r="F35" s="243">
        <v>33150</v>
      </c>
      <c r="G35" s="217">
        <v>33150</v>
      </c>
    </row>
    <row r="36" spans="1:7" ht="68.25" x14ac:dyDescent="0.25">
      <c r="A36" s="242" t="s">
        <v>470</v>
      </c>
      <c r="B36" s="234">
        <v>1</v>
      </c>
      <c r="C36" s="234">
        <v>4</v>
      </c>
      <c r="D36" s="235" t="s">
        <v>31</v>
      </c>
      <c r="E36" s="368" t="s">
        <v>229</v>
      </c>
      <c r="F36" s="243">
        <v>226800</v>
      </c>
      <c r="G36" s="217">
        <v>226800</v>
      </c>
    </row>
    <row r="37" spans="1:7" ht="34.5" x14ac:dyDescent="0.25">
      <c r="A37" s="242" t="s">
        <v>25</v>
      </c>
      <c r="B37" s="234">
        <v>1</v>
      </c>
      <c r="C37" s="234">
        <v>4</v>
      </c>
      <c r="D37" s="235" t="s">
        <v>31</v>
      </c>
      <c r="E37" s="368" t="s">
        <v>24</v>
      </c>
      <c r="F37" s="243">
        <v>43550</v>
      </c>
      <c r="G37" s="217">
        <v>43550</v>
      </c>
    </row>
    <row r="38" spans="1:7" ht="34.5" x14ac:dyDescent="0.25">
      <c r="A38" s="242" t="s">
        <v>140</v>
      </c>
      <c r="B38" s="234">
        <v>1</v>
      </c>
      <c r="C38" s="234">
        <v>4</v>
      </c>
      <c r="D38" s="235" t="s">
        <v>139</v>
      </c>
      <c r="E38" s="368" t="s">
        <v>0</v>
      </c>
      <c r="F38" s="243">
        <v>4800</v>
      </c>
      <c r="G38" s="217">
        <v>4800</v>
      </c>
    </row>
    <row r="39" spans="1:7" ht="23.25" x14ac:dyDescent="0.25">
      <c r="A39" s="242" t="s">
        <v>132</v>
      </c>
      <c r="B39" s="234">
        <v>1</v>
      </c>
      <c r="C39" s="234">
        <v>4</v>
      </c>
      <c r="D39" s="235" t="s">
        <v>139</v>
      </c>
      <c r="E39" s="368" t="s">
        <v>131</v>
      </c>
      <c r="F39" s="243">
        <v>2504</v>
      </c>
      <c r="G39" s="217">
        <v>2504</v>
      </c>
    </row>
    <row r="40" spans="1:7" ht="68.25" x14ac:dyDescent="0.25">
      <c r="A40" s="242" t="s">
        <v>470</v>
      </c>
      <c r="B40" s="234">
        <v>1</v>
      </c>
      <c r="C40" s="234">
        <v>4</v>
      </c>
      <c r="D40" s="235" t="s">
        <v>139</v>
      </c>
      <c r="E40" s="368" t="s">
        <v>229</v>
      </c>
      <c r="F40" s="243">
        <v>756</v>
      </c>
      <c r="G40" s="217">
        <v>756</v>
      </c>
    </row>
    <row r="41" spans="1:7" ht="34.5" x14ac:dyDescent="0.25">
      <c r="A41" s="242" t="s">
        <v>25</v>
      </c>
      <c r="B41" s="234">
        <v>1</v>
      </c>
      <c r="C41" s="234">
        <v>4</v>
      </c>
      <c r="D41" s="235" t="s">
        <v>139</v>
      </c>
      <c r="E41" s="368" t="s">
        <v>24</v>
      </c>
      <c r="F41" s="243">
        <v>240</v>
      </c>
      <c r="G41" s="217">
        <v>240</v>
      </c>
    </row>
    <row r="42" spans="1:7" x14ac:dyDescent="0.25">
      <c r="A42" s="242" t="s">
        <v>115</v>
      </c>
      <c r="B42" s="234">
        <v>1</v>
      </c>
      <c r="C42" s="234">
        <v>4</v>
      </c>
      <c r="D42" s="235" t="s">
        <v>139</v>
      </c>
      <c r="E42" s="368" t="s">
        <v>113</v>
      </c>
      <c r="F42" s="243">
        <v>1300</v>
      </c>
      <c r="G42" s="217">
        <v>1300</v>
      </c>
    </row>
    <row r="43" spans="1:7" ht="57" x14ac:dyDescent="0.25">
      <c r="A43" s="242" t="s">
        <v>138</v>
      </c>
      <c r="B43" s="234">
        <v>1</v>
      </c>
      <c r="C43" s="234">
        <v>4</v>
      </c>
      <c r="D43" s="235" t="s">
        <v>137</v>
      </c>
      <c r="E43" s="368" t="s">
        <v>0</v>
      </c>
      <c r="F43" s="243">
        <v>167000</v>
      </c>
      <c r="G43" s="217">
        <v>167000</v>
      </c>
    </row>
    <row r="44" spans="1:7" ht="23.25" x14ac:dyDescent="0.25">
      <c r="A44" s="242" t="s">
        <v>132</v>
      </c>
      <c r="B44" s="234">
        <v>1</v>
      </c>
      <c r="C44" s="234">
        <v>4</v>
      </c>
      <c r="D44" s="235" t="s">
        <v>137</v>
      </c>
      <c r="E44" s="368" t="s">
        <v>131</v>
      </c>
      <c r="F44" s="243">
        <v>106836</v>
      </c>
      <c r="G44" s="217">
        <v>106836</v>
      </c>
    </row>
    <row r="45" spans="1:7" ht="68.25" x14ac:dyDescent="0.25">
      <c r="A45" s="242" t="s">
        <v>470</v>
      </c>
      <c r="B45" s="234">
        <v>1</v>
      </c>
      <c r="C45" s="234">
        <v>4</v>
      </c>
      <c r="D45" s="235" t="s">
        <v>137</v>
      </c>
      <c r="E45" s="368" t="s">
        <v>229</v>
      </c>
      <c r="F45" s="243">
        <v>32264</v>
      </c>
      <c r="G45" s="217">
        <v>32264</v>
      </c>
    </row>
    <row r="46" spans="1:7" ht="34.5" x14ac:dyDescent="0.25">
      <c r="A46" s="242" t="s">
        <v>25</v>
      </c>
      <c r="B46" s="234">
        <v>1</v>
      </c>
      <c r="C46" s="234">
        <v>4</v>
      </c>
      <c r="D46" s="235" t="s">
        <v>137</v>
      </c>
      <c r="E46" s="368" t="s">
        <v>24</v>
      </c>
      <c r="F46" s="243">
        <v>27900</v>
      </c>
      <c r="G46" s="217">
        <v>27900</v>
      </c>
    </row>
    <row r="47" spans="1:7" ht="90.75" x14ac:dyDescent="0.25">
      <c r="A47" s="242" t="s">
        <v>136</v>
      </c>
      <c r="B47" s="234">
        <v>1</v>
      </c>
      <c r="C47" s="234">
        <v>4</v>
      </c>
      <c r="D47" s="235" t="s">
        <v>135</v>
      </c>
      <c r="E47" s="368" t="s">
        <v>0</v>
      </c>
      <c r="F47" s="243">
        <v>69400</v>
      </c>
      <c r="G47" s="217">
        <v>69400</v>
      </c>
    </row>
    <row r="48" spans="1:7" ht="23.25" x14ac:dyDescent="0.25">
      <c r="A48" s="242" t="s">
        <v>132</v>
      </c>
      <c r="B48" s="234">
        <v>1</v>
      </c>
      <c r="C48" s="234">
        <v>4</v>
      </c>
      <c r="D48" s="235" t="s">
        <v>135</v>
      </c>
      <c r="E48" s="368" t="s">
        <v>131</v>
      </c>
      <c r="F48" s="243">
        <v>49309</v>
      </c>
      <c r="G48" s="217">
        <v>49309</v>
      </c>
    </row>
    <row r="49" spans="1:7" ht="68.25" x14ac:dyDescent="0.25">
      <c r="A49" s="242" t="s">
        <v>470</v>
      </c>
      <c r="B49" s="234">
        <v>1</v>
      </c>
      <c r="C49" s="234">
        <v>4</v>
      </c>
      <c r="D49" s="235" t="s">
        <v>135</v>
      </c>
      <c r="E49" s="368" t="s">
        <v>229</v>
      </c>
      <c r="F49" s="243">
        <v>14891</v>
      </c>
      <c r="G49" s="217">
        <v>14891</v>
      </c>
    </row>
    <row r="50" spans="1:7" ht="34.5" x14ac:dyDescent="0.25">
      <c r="A50" s="242" t="s">
        <v>25</v>
      </c>
      <c r="B50" s="234">
        <v>1</v>
      </c>
      <c r="C50" s="234">
        <v>4</v>
      </c>
      <c r="D50" s="235" t="s">
        <v>135</v>
      </c>
      <c r="E50" s="368" t="s">
        <v>24</v>
      </c>
      <c r="F50" s="243">
        <v>5200</v>
      </c>
      <c r="G50" s="217">
        <v>5200</v>
      </c>
    </row>
    <row r="51" spans="1:7" ht="57" x14ac:dyDescent="0.25">
      <c r="A51" s="242" t="s">
        <v>26</v>
      </c>
      <c r="B51" s="234">
        <v>1</v>
      </c>
      <c r="C51" s="234">
        <v>4</v>
      </c>
      <c r="D51" s="235" t="s">
        <v>534</v>
      </c>
      <c r="E51" s="368" t="s">
        <v>0</v>
      </c>
      <c r="F51" s="243">
        <v>1012000</v>
      </c>
      <c r="G51" s="217">
        <v>1012000</v>
      </c>
    </row>
    <row r="52" spans="1:7" ht="23.25" x14ac:dyDescent="0.25">
      <c r="A52" s="242" t="s">
        <v>132</v>
      </c>
      <c r="B52" s="234">
        <v>1</v>
      </c>
      <c r="C52" s="234">
        <v>4</v>
      </c>
      <c r="D52" s="235" t="s">
        <v>534</v>
      </c>
      <c r="E52" s="368" t="s">
        <v>131</v>
      </c>
      <c r="F52" s="243">
        <v>570000</v>
      </c>
      <c r="G52" s="217">
        <v>570000</v>
      </c>
    </row>
    <row r="53" spans="1:7" ht="45.75" x14ac:dyDescent="0.25">
      <c r="A53" s="242" t="s">
        <v>130</v>
      </c>
      <c r="B53" s="234">
        <v>1</v>
      </c>
      <c r="C53" s="234">
        <v>4</v>
      </c>
      <c r="D53" s="235" t="s">
        <v>534</v>
      </c>
      <c r="E53" s="368" t="s">
        <v>129</v>
      </c>
      <c r="F53" s="243">
        <v>30900</v>
      </c>
      <c r="G53" s="217">
        <v>30900</v>
      </c>
    </row>
    <row r="54" spans="1:7" ht="68.25" x14ac:dyDescent="0.25">
      <c r="A54" s="242" t="s">
        <v>470</v>
      </c>
      <c r="B54" s="234">
        <v>1</v>
      </c>
      <c r="C54" s="234">
        <v>4</v>
      </c>
      <c r="D54" s="235" t="s">
        <v>534</v>
      </c>
      <c r="E54" s="368" t="s">
        <v>229</v>
      </c>
      <c r="F54" s="243">
        <v>172100</v>
      </c>
      <c r="G54" s="217">
        <v>172100</v>
      </c>
    </row>
    <row r="55" spans="1:7" ht="34.5" x14ac:dyDescent="0.25">
      <c r="A55" s="242" t="s">
        <v>43</v>
      </c>
      <c r="B55" s="234">
        <v>1</v>
      </c>
      <c r="C55" s="234">
        <v>4</v>
      </c>
      <c r="D55" s="235" t="s">
        <v>534</v>
      </c>
      <c r="E55" s="368" t="s">
        <v>42</v>
      </c>
      <c r="F55" s="243">
        <v>12000</v>
      </c>
      <c r="G55" s="217">
        <v>12000</v>
      </c>
    </row>
    <row r="56" spans="1:7" ht="34.5" x14ac:dyDescent="0.25">
      <c r="A56" s="242" t="s">
        <v>25</v>
      </c>
      <c r="B56" s="234">
        <v>1</v>
      </c>
      <c r="C56" s="234">
        <v>4</v>
      </c>
      <c r="D56" s="235" t="s">
        <v>534</v>
      </c>
      <c r="E56" s="368" t="s">
        <v>24</v>
      </c>
      <c r="F56" s="243">
        <v>227000</v>
      </c>
      <c r="G56" s="217">
        <v>227000</v>
      </c>
    </row>
    <row r="57" spans="1:7" ht="57" x14ac:dyDescent="0.25">
      <c r="A57" s="242" t="s">
        <v>134</v>
      </c>
      <c r="B57" s="234">
        <v>1</v>
      </c>
      <c r="C57" s="234">
        <v>6</v>
      </c>
      <c r="D57" s="235" t="s">
        <v>1</v>
      </c>
      <c r="E57" s="368" t="s">
        <v>0</v>
      </c>
      <c r="F57" s="243">
        <v>303600</v>
      </c>
      <c r="G57" s="217">
        <v>451400</v>
      </c>
    </row>
    <row r="58" spans="1:7" x14ac:dyDescent="0.25">
      <c r="A58" s="242" t="s">
        <v>133</v>
      </c>
      <c r="B58" s="234">
        <v>1</v>
      </c>
      <c r="C58" s="234">
        <v>6</v>
      </c>
      <c r="D58" s="235" t="s">
        <v>128</v>
      </c>
      <c r="E58" s="368" t="s">
        <v>0</v>
      </c>
      <c r="F58" s="243">
        <v>303600</v>
      </c>
      <c r="G58" s="217">
        <v>451400</v>
      </c>
    </row>
    <row r="59" spans="1:7" ht="23.25" x14ac:dyDescent="0.25">
      <c r="A59" s="242" t="s">
        <v>132</v>
      </c>
      <c r="B59" s="234">
        <v>1</v>
      </c>
      <c r="C59" s="234">
        <v>6</v>
      </c>
      <c r="D59" s="235" t="s">
        <v>128</v>
      </c>
      <c r="E59" s="368" t="s">
        <v>131</v>
      </c>
      <c r="F59" s="243">
        <v>233200</v>
      </c>
      <c r="G59" s="217">
        <v>346700</v>
      </c>
    </row>
    <row r="60" spans="1:7" ht="68.25" x14ac:dyDescent="0.25">
      <c r="A60" s="242" t="s">
        <v>470</v>
      </c>
      <c r="B60" s="234">
        <v>1</v>
      </c>
      <c r="C60" s="234">
        <v>6</v>
      </c>
      <c r="D60" s="235" t="s">
        <v>128</v>
      </c>
      <c r="E60" s="368" t="s">
        <v>229</v>
      </c>
      <c r="F60" s="243">
        <v>70400</v>
      </c>
      <c r="G60" s="217">
        <v>104700</v>
      </c>
    </row>
    <row r="61" spans="1:7" ht="23.25" x14ac:dyDescent="0.25">
      <c r="A61" s="242" t="s">
        <v>122</v>
      </c>
      <c r="B61" s="234">
        <v>1</v>
      </c>
      <c r="C61" s="234">
        <v>13</v>
      </c>
      <c r="D61" s="235" t="s">
        <v>1</v>
      </c>
      <c r="E61" s="368" t="s">
        <v>0</v>
      </c>
      <c r="F61" s="243">
        <v>3127500</v>
      </c>
      <c r="G61" s="217">
        <v>3152900</v>
      </c>
    </row>
    <row r="62" spans="1:7" ht="34.5" x14ac:dyDescent="0.25">
      <c r="A62" s="242" t="s">
        <v>119</v>
      </c>
      <c r="B62" s="234">
        <v>1</v>
      </c>
      <c r="C62" s="234">
        <v>13</v>
      </c>
      <c r="D62" s="235" t="s">
        <v>118</v>
      </c>
      <c r="E62" s="368" t="s">
        <v>0</v>
      </c>
      <c r="F62" s="243">
        <v>3127500</v>
      </c>
      <c r="G62" s="217">
        <v>3152900</v>
      </c>
    </row>
    <row r="63" spans="1:7" x14ac:dyDescent="0.25">
      <c r="A63" s="242" t="s">
        <v>471</v>
      </c>
      <c r="B63" s="234">
        <v>1</v>
      </c>
      <c r="C63" s="234">
        <v>13</v>
      </c>
      <c r="D63" s="235" t="s">
        <v>118</v>
      </c>
      <c r="E63" s="368" t="s">
        <v>45</v>
      </c>
      <c r="F63" s="243">
        <v>2243300</v>
      </c>
      <c r="G63" s="217">
        <v>2243300</v>
      </c>
    </row>
    <row r="64" spans="1:7" ht="34.5" x14ac:dyDescent="0.25">
      <c r="A64" s="242" t="s">
        <v>472</v>
      </c>
      <c r="B64" s="234">
        <v>1</v>
      </c>
      <c r="C64" s="234">
        <v>13</v>
      </c>
      <c r="D64" s="235" t="s">
        <v>118</v>
      </c>
      <c r="E64" s="368" t="s">
        <v>44</v>
      </c>
      <c r="F64" s="243">
        <v>0</v>
      </c>
      <c r="G64" s="217">
        <v>43200</v>
      </c>
    </row>
    <row r="65" spans="1:7" ht="57" x14ac:dyDescent="0.25">
      <c r="A65" s="242" t="s">
        <v>473</v>
      </c>
      <c r="B65" s="234">
        <v>1</v>
      </c>
      <c r="C65" s="234">
        <v>13</v>
      </c>
      <c r="D65" s="235" t="s">
        <v>118</v>
      </c>
      <c r="E65" s="368" t="s">
        <v>474</v>
      </c>
      <c r="F65" s="243">
        <v>677500</v>
      </c>
      <c r="G65" s="217">
        <v>677500</v>
      </c>
    </row>
    <row r="66" spans="1:7" ht="34.5" x14ac:dyDescent="0.25">
      <c r="A66" s="242" t="s">
        <v>43</v>
      </c>
      <c r="B66" s="234">
        <v>1</v>
      </c>
      <c r="C66" s="234">
        <v>13</v>
      </c>
      <c r="D66" s="235" t="s">
        <v>118</v>
      </c>
      <c r="E66" s="368" t="s">
        <v>42</v>
      </c>
      <c r="F66" s="243">
        <v>42000</v>
      </c>
      <c r="G66" s="217">
        <v>42000</v>
      </c>
    </row>
    <row r="67" spans="1:7" ht="34.5" x14ac:dyDescent="0.25">
      <c r="A67" s="242" t="s">
        <v>25</v>
      </c>
      <c r="B67" s="234">
        <v>1</v>
      </c>
      <c r="C67" s="234">
        <v>13</v>
      </c>
      <c r="D67" s="235" t="s">
        <v>118</v>
      </c>
      <c r="E67" s="368" t="s">
        <v>24</v>
      </c>
      <c r="F67" s="243">
        <v>164700</v>
      </c>
      <c r="G67" s="217">
        <v>146900</v>
      </c>
    </row>
    <row r="68" spans="1:7" x14ac:dyDescent="0.25">
      <c r="A68" s="242" t="s">
        <v>535</v>
      </c>
      <c r="B68" s="234">
        <v>2</v>
      </c>
      <c r="C68" s="234">
        <v>0</v>
      </c>
      <c r="D68" s="235" t="s">
        <v>1</v>
      </c>
      <c r="E68" s="368" t="s">
        <v>0</v>
      </c>
      <c r="F68" s="243">
        <v>1166500</v>
      </c>
      <c r="G68" s="217">
        <v>1166500</v>
      </c>
    </row>
    <row r="69" spans="1:7" ht="23.25" x14ac:dyDescent="0.25">
      <c r="A69" s="242" t="s">
        <v>117</v>
      </c>
      <c r="B69" s="234">
        <v>2</v>
      </c>
      <c r="C69" s="234">
        <v>3</v>
      </c>
      <c r="D69" s="235" t="s">
        <v>1</v>
      </c>
      <c r="E69" s="368" t="s">
        <v>0</v>
      </c>
      <c r="F69" s="243">
        <v>1166500</v>
      </c>
      <c r="G69" s="217">
        <v>1166500</v>
      </c>
    </row>
    <row r="70" spans="1:7" ht="45.75" x14ac:dyDescent="0.25">
      <c r="A70" s="242" t="s">
        <v>116</v>
      </c>
      <c r="B70" s="234">
        <v>2</v>
      </c>
      <c r="C70" s="234">
        <v>3</v>
      </c>
      <c r="D70" s="235" t="s">
        <v>114</v>
      </c>
      <c r="E70" s="368" t="s">
        <v>0</v>
      </c>
      <c r="F70" s="243">
        <v>1166500</v>
      </c>
      <c r="G70" s="217">
        <v>1166500</v>
      </c>
    </row>
    <row r="71" spans="1:7" x14ac:dyDescent="0.25">
      <c r="A71" s="242" t="s">
        <v>115</v>
      </c>
      <c r="B71" s="234">
        <v>2</v>
      </c>
      <c r="C71" s="234">
        <v>3</v>
      </c>
      <c r="D71" s="235" t="s">
        <v>114</v>
      </c>
      <c r="E71" s="368" t="s">
        <v>113</v>
      </c>
      <c r="F71" s="243">
        <v>1166500</v>
      </c>
      <c r="G71" s="217">
        <v>1166500</v>
      </c>
    </row>
    <row r="72" spans="1:7" ht="34.5" x14ac:dyDescent="0.25">
      <c r="A72" s="242" t="s">
        <v>536</v>
      </c>
      <c r="B72" s="234">
        <v>3</v>
      </c>
      <c r="C72" s="234">
        <v>0</v>
      </c>
      <c r="D72" s="235" t="s">
        <v>1</v>
      </c>
      <c r="E72" s="368" t="s">
        <v>0</v>
      </c>
      <c r="F72" s="243">
        <v>150000</v>
      </c>
      <c r="G72" s="217">
        <v>150000</v>
      </c>
    </row>
    <row r="73" spans="1:7" ht="45.75" x14ac:dyDescent="0.25">
      <c r="A73" s="242" t="s">
        <v>109</v>
      </c>
      <c r="B73" s="234">
        <v>3</v>
      </c>
      <c r="C73" s="234">
        <v>9</v>
      </c>
      <c r="D73" s="235" t="s">
        <v>1</v>
      </c>
      <c r="E73" s="368" t="s">
        <v>0</v>
      </c>
      <c r="F73" s="243">
        <v>150000</v>
      </c>
      <c r="G73" s="217">
        <v>150000</v>
      </c>
    </row>
    <row r="74" spans="1:7" ht="57" x14ac:dyDescent="0.25">
      <c r="A74" s="242" t="s">
        <v>106</v>
      </c>
      <c r="B74" s="234">
        <v>3</v>
      </c>
      <c r="C74" s="234">
        <v>9</v>
      </c>
      <c r="D74" s="235" t="s">
        <v>105</v>
      </c>
      <c r="E74" s="368" t="s">
        <v>0</v>
      </c>
      <c r="F74" s="243">
        <v>150000</v>
      </c>
      <c r="G74" s="217">
        <v>150000</v>
      </c>
    </row>
    <row r="75" spans="1:7" ht="34.5" x14ac:dyDescent="0.25">
      <c r="A75" s="242" t="s">
        <v>25</v>
      </c>
      <c r="B75" s="234">
        <v>3</v>
      </c>
      <c r="C75" s="234">
        <v>9</v>
      </c>
      <c r="D75" s="235" t="s">
        <v>105</v>
      </c>
      <c r="E75" s="368" t="s">
        <v>24</v>
      </c>
      <c r="F75" s="243">
        <v>150000</v>
      </c>
      <c r="G75" s="217">
        <v>150000</v>
      </c>
    </row>
    <row r="76" spans="1:7" x14ac:dyDescent="0.25">
      <c r="A76" s="242" t="s">
        <v>537</v>
      </c>
      <c r="B76" s="234">
        <v>4</v>
      </c>
      <c r="C76" s="234">
        <v>0</v>
      </c>
      <c r="D76" s="235" t="s">
        <v>1</v>
      </c>
      <c r="E76" s="368" t="s">
        <v>0</v>
      </c>
      <c r="F76" s="243">
        <v>22599000</v>
      </c>
      <c r="G76" s="217">
        <v>23212300</v>
      </c>
    </row>
    <row r="77" spans="1:7" ht="23.25" x14ac:dyDescent="0.25">
      <c r="A77" s="242" t="s">
        <v>99</v>
      </c>
      <c r="B77" s="234">
        <v>4</v>
      </c>
      <c r="C77" s="234">
        <v>9</v>
      </c>
      <c r="D77" s="235" t="s">
        <v>1</v>
      </c>
      <c r="E77" s="368" t="s">
        <v>0</v>
      </c>
      <c r="F77" s="243">
        <v>21954000</v>
      </c>
      <c r="G77" s="217">
        <v>22527000</v>
      </c>
    </row>
    <row r="78" spans="1:7" ht="68.25" x14ac:dyDescent="0.25">
      <c r="A78" s="242" t="s">
        <v>98</v>
      </c>
      <c r="B78" s="234">
        <v>4</v>
      </c>
      <c r="C78" s="234">
        <v>9</v>
      </c>
      <c r="D78" s="235" t="s">
        <v>97</v>
      </c>
      <c r="E78" s="368" t="s">
        <v>0</v>
      </c>
      <c r="F78" s="243">
        <v>21954000</v>
      </c>
      <c r="G78" s="217">
        <v>22527000</v>
      </c>
    </row>
    <row r="79" spans="1:7" ht="34.5" x14ac:dyDescent="0.25">
      <c r="A79" s="242" t="s">
        <v>25</v>
      </c>
      <c r="B79" s="234">
        <v>4</v>
      </c>
      <c r="C79" s="234">
        <v>9</v>
      </c>
      <c r="D79" s="235" t="s">
        <v>97</v>
      </c>
      <c r="E79" s="368" t="s">
        <v>24</v>
      </c>
      <c r="F79" s="243">
        <v>21954000</v>
      </c>
      <c r="G79" s="217">
        <v>22527000</v>
      </c>
    </row>
    <row r="80" spans="1:7" ht="23.25" x14ac:dyDescent="0.25">
      <c r="A80" s="242" t="s">
        <v>91</v>
      </c>
      <c r="B80" s="234">
        <v>4</v>
      </c>
      <c r="C80" s="234">
        <v>12</v>
      </c>
      <c r="D80" s="235" t="s">
        <v>1</v>
      </c>
      <c r="E80" s="368" t="s">
        <v>0</v>
      </c>
      <c r="F80" s="243">
        <v>645000</v>
      </c>
      <c r="G80" s="217">
        <v>685300</v>
      </c>
    </row>
    <row r="81" spans="1:7" ht="90.75" x14ac:dyDescent="0.25">
      <c r="A81" s="242" t="s">
        <v>486</v>
      </c>
      <c r="B81" s="234">
        <v>4</v>
      </c>
      <c r="C81" s="234">
        <v>12</v>
      </c>
      <c r="D81" s="235" t="s">
        <v>90</v>
      </c>
      <c r="E81" s="368" t="s">
        <v>0</v>
      </c>
      <c r="F81" s="243">
        <v>645000</v>
      </c>
      <c r="G81" s="217">
        <v>685300</v>
      </c>
    </row>
    <row r="82" spans="1:7" ht="57" x14ac:dyDescent="0.25">
      <c r="A82" s="242" t="s">
        <v>88</v>
      </c>
      <c r="B82" s="234">
        <v>4</v>
      </c>
      <c r="C82" s="234">
        <v>12</v>
      </c>
      <c r="D82" s="235" t="s">
        <v>90</v>
      </c>
      <c r="E82" s="368" t="s">
        <v>86</v>
      </c>
      <c r="F82" s="243">
        <v>645000</v>
      </c>
      <c r="G82" s="217">
        <v>685300</v>
      </c>
    </row>
    <row r="83" spans="1:7" x14ac:dyDescent="0.25">
      <c r="A83" s="242" t="s">
        <v>550</v>
      </c>
      <c r="B83" s="234">
        <v>7</v>
      </c>
      <c r="C83" s="234">
        <v>0</v>
      </c>
      <c r="D83" s="235" t="s">
        <v>1</v>
      </c>
      <c r="E83" s="368" t="s">
        <v>0</v>
      </c>
      <c r="F83" s="243">
        <v>222138600</v>
      </c>
      <c r="G83" s="217">
        <v>222619900</v>
      </c>
    </row>
    <row r="84" spans="1:7" x14ac:dyDescent="0.25">
      <c r="A84" s="242" t="s">
        <v>79</v>
      </c>
      <c r="B84" s="234">
        <v>7</v>
      </c>
      <c r="C84" s="234">
        <v>1</v>
      </c>
      <c r="D84" s="235" t="s">
        <v>1</v>
      </c>
      <c r="E84" s="368" t="s">
        <v>0</v>
      </c>
      <c r="F84" s="243">
        <v>34907100</v>
      </c>
      <c r="G84" s="217">
        <v>34909100</v>
      </c>
    </row>
    <row r="85" spans="1:7" ht="34.5" x14ac:dyDescent="0.25">
      <c r="A85" s="242" t="s">
        <v>78</v>
      </c>
      <c r="B85" s="234">
        <v>7</v>
      </c>
      <c r="C85" s="234">
        <v>1</v>
      </c>
      <c r="D85" s="235" t="s">
        <v>77</v>
      </c>
      <c r="E85" s="368" t="s">
        <v>0</v>
      </c>
      <c r="F85" s="243">
        <v>28931400</v>
      </c>
      <c r="G85" s="217">
        <v>28931400</v>
      </c>
    </row>
    <row r="86" spans="1:7" x14ac:dyDescent="0.25">
      <c r="A86" s="242" t="s">
        <v>471</v>
      </c>
      <c r="B86" s="234">
        <v>7</v>
      </c>
      <c r="C86" s="234">
        <v>1</v>
      </c>
      <c r="D86" s="235" t="s">
        <v>77</v>
      </c>
      <c r="E86" s="368" t="s">
        <v>45</v>
      </c>
      <c r="F86" s="243">
        <v>21967600</v>
      </c>
      <c r="G86" s="217">
        <v>21967600</v>
      </c>
    </row>
    <row r="87" spans="1:7" ht="57" x14ac:dyDescent="0.25">
      <c r="A87" s="242" t="s">
        <v>473</v>
      </c>
      <c r="B87" s="234">
        <v>7</v>
      </c>
      <c r="C87" s="234">
        <v>1</v>
      </c>
      <c r="D87" s="235" t="s">
        <v>77</v>
      </c>
      <c r="E87" s="368" t="s">
        <v>474</v>
      </c>
      <c r="F87" s="243">
        <v>6634200</v>
      </c>
      <c r="G87" s="217">
        <v>6634200</v>
      </c>
    </row>
    <row r="88" spans="1:7" ht="34.5" x14ac:dyDescent="0.25">
      <c r="A88" s="242" t="s">
        <v>25</v>
      </c>
      <c r="B88" s="234">
        <v>7</v>
      </c>
      <c r="C88" s="234">
        <v>1</v>
      </c>
      <c r="D88" s="235" t="s">
        <v>77</v>
      </c>
      <c r="E88" s="368" t="s">
        <v>24</v>
      </c>
      <c r="F88" s="243">
        <v>329600</v>
      </c>
      <c r="G88" s="217">
        <v>329600</v>
      </c>
    </row>
    <row r="89" spans="1:7" ht="34.5" x14ac:dyDescent="0.25">
      <c r="A89" s="242" t="s">
        <v>76</v>
      </c>
      <c r="B89" s="234">
        <v>7</v>
      </c>
      <c r="C89" s="234">
        <v>1</v>
      </c>
      <c r="D89" s="235" t="s">
        <v>75</v>
      </c>
      <c r="E89" s="368" t="s">
        <v>0</v>
      </c>
      <c r="F89" s="243">
        <v>5975700</v>
      </c>
      <c r="G89" s="217">
        <v>5977700</v>
      </c>
    </row>
    <row r="90" spans="1:7" x14ac:dyDescent="0.25">
      <c r="A90" s="242" t="s">
        <v>471</v>
      </c>
      <c r="B90" s="234">
        <v>7</v>
      </c>
      <c r="C90" s="234">
        <v>1</v>
      </c>
      <c r="D90" s="235" t="s">
        <v>75</v>
      </c>
      <c r="E90" s="368" t="s">
        <v>45</v>
      </c>
      <c r="F90" s="243">
        <v>4131800</v>
      </c>
      <c r="G90" s="217">
        <v>4131800</v>
      </c>
    </row>
    <row r="91" spans="1:7" ht="57" x14ac:dyDescent="0.25">
      <c r="A91" s="242" t="s">
        <v>473</v>
      </c>
      <c r="B91" s="234">
        <v>7</v>
      </c>
      <c r="C91" s="234">
        <v>1</v>
      </c>
      <c r="D91" s="235" t="s">
        <v>75</v>
      </c>
      <c r="E91" s="368" t="s">
        <v>474</v>
      </c>
      <c r="F91" s="243">
        <v>1247800</v>
      </c>
      <c r="G91" s="217">
        <v>1247800</v>
      </c>
    </row>
    <row r="92" spans="1:7" ht="34.5" x14ac:dyDescent="0.25">
      <c r="A92" s="242" t="s">
        <v>43</v>
      </c>
      <c r="B92" s="234">
        <v>7</v>
      </c>
      <c r="C92" s="234">
        <v>1</v>
      </c>
      <c r="D92" s="235" t="s">
        <v>75</v>
      </c>
      <c r="E92" s="368" t="s">
        <v>42</v>
      </c>
      <c r="F92" s="243">
        <v>208300</v>
      </c>
      <c r="G92" s="217">
        <v>208300</v>
      </c>
    </row>
    <row r="93" spans="1:7" ht="34.5" x14ac:dyDescent="0.25">
      <c r="A93" s="242" t="s">
        <v>25</v>
      </c>
      <c r="B93" s="234">
        <v>7</v>
      </c>
      <c r="C93" s="234">
        <v>1</v>
      </c>
      <c r="D93" s="235" t="s">
        <v>75</v>
      </c>
      <c r="E93" s="368" t="s">
        <v>24</v>
      </c>
      <c r="F93" s="243">
        <v>387800</v>
      </c>
      <c r="G93" s="217">
        <v>389800</v>
      </c>
    </row>
    <row r="94" spans="1:7" x14ac:dyDescent="0.25">
      <c r="A94" s="242" t="s">
        <v>72</v>
      </c>
      <c r="B94" s="234">
        <v>7</v>
      </c>
      <c r="C94" s="234">
        <v>2</v>
      </c>
      <c r="D94" s="235" t="s">
        <v>1</v>
      </c>
      <c r="E94" s="368" t="s">
        <v>0</v>
      </c>
      <c r="F94" s="243">
        <v>167392200</v>
      </c>
      <c r="G94" s="217">
        <v>167938600</v>
      </c>
    </row>
    <row r="95" spans="1:7" ht="34.5" x14ac:dyDescent="0.25">
      <c r="A95" s="242" t="s">
        <v>78</v>
      </c>
      <c r="B95" s="234">
        <v>7</v>
      </c>
      <c r="C95" s="234">
        <v>2</v>
      </c>
      <c r="D95" s="235" t="s">
        <v>77</v>
      </c>
      <c r="E95" s="368" t="s">
        <v>0</v>
      </c>
      <c r="F95" s="243">
        <v>12633000</v>
      </c>
      <c r="G95" s="217">
        <v>12633000</v>
      </c>
    </row>
    <row r="96" spans="1:7" x14ac:dyDescent="0.25">
      <c r="A96" s="242" t="s">
        <v>471</v>
      </c>
      <c r="B96" s="234">
        <v>7</v>
      </c>
      <c r="C96" s="234">
        <v>2</v>
      </c>
      <c r="D96" s="235" t="s">
        <v>77</v>
      </c>
      <c r="E96" s="368" t="s">
        <v>45</v>
      </c>
      <c r="F96" s="243">
        <v>9568800</v>
      </c>
      <c r="G96" s="217">
        <v>9568800</v>
      </c>
    </row>
    <row r="97" spans="1:7" ht="57" x14ac:dyDescent="0.25">
      <c r="A97" s="242" t="s">
        <v>473</v>
      </c>
      <c r="B97" s="234">
        <v>7</v>
      </c>
      <c r="C97" s="234">
        <v>2</v>
      </c>
      <c r="D97" s="235" t="s">
        <v>77</v>
      </c>
      <c r="E97" s="368" t="s">
        <v>474</v>
      </c>
      <c r="F97" s="243">
        <v>2889800</v>
      </c>
      <c r="G97" s="217">
        <v>2889800</v>
      </c>
    </row>
    <row r="98" spans="1:7" ht="34.5" x14ac:dyDescent="0.25">
      <c r="A98" s="242" t="s">
        <v>25</v>
      </c>
      <c r="B98" s="234">
        <v>7</v>
      </c>
      <c r="C98" s="234">
        <v>2</v>
      </c>
      <c r="D98" s="235" t="s">
        <v>77</v>
      </c>
      <c r="E98" s="368" t="s">
        <v>24</v>
      </c>
      <c r="F98" s="243">
        <v>174400</v>
      </c>
      <c r="G98" s="217">
        <v>174400</v>
      </c>
    </row>
    <row r="99" spans="1:7" ht="34.5" x14ac:dyDescent="0.25">
      <c r="A99" s="242" t="s">
        <v>71</v>
      </c>
      <c r="B99" s="234">
        <v>7</v>
      </c>
      <c r="C99" s="234">
        <v>2</v>
      </c>
      <c r="D99" s="235" t="s">
        <v>70</v>
      </c>
      <c r="E99" s="368" t="s">
        <v>0</v>
      </c>
      <c r="F99" s="243">
        <v>137164800</v>
      </c>
      <c r="G99" s="217">
        <v>137164800</v>
      </c>
    </row>
    <row r="100" spans="1:7" x14ac:dyDescent="0.25">
      <c r="A100" s="242" t="s">
        <v>471</v>
      </c>
      <c r="B100" s="234">
        <v>7</v>
      </c>
      <c r="C100" s="234">
        <v>2</v>
      </c>
      <c r="D100" s="235" t="s">
        <v>70</v>
      </c>
      <c r="E100" s="368" t="s">
        <v>45</v>
      </c>
      <c r="F100" s="243">
        <v>103137800</v>
      </c>
      <c r="G100" s="217">
        <v>103137800</v>
      </c>
    </row>
    <row r="101" spans="1:7" ht="57" x14ac:dyDescent="0.25">
      <c r="A101" s="242" t="s">
        <v>473</v>
      </c>
      <c r="B101" s="234">
        <v>7</v>
      </c>
      <c r="C101" s="234">
        <v>2</v>
      </c>
      <c r="D101" s="235" t="s">
        <v>70</v>
      </c>
      <c r="E101" s="368" t="s">
        <v>474</v>
      </c>
      <c r="F101" s="243">
        <v>31147600</v>
      </c>
      <c r="G101" s="217">
        <v>31147600</v>
      </c>
    </row>
    <row r="102" spans="1:7" ht="34.5" x14ac:dyDescent="0.25">
      <c r="A102" s="242" t="s">
        <v>25</v>
      </c>
      <c r="B102" s="234">
        <v>7</v>
      </c>
      <c r="C102" s="234">
        <v>2</v>
      </c>
      <c r="D102" s="235" t="s">
        <v>70</v>
      </c>
      <c r="E102" s="368" t="s">
        <v>24</v>
      </c>
      <c r="F102" s="243">
        <v>2879400</v>
      </c>
      <c r="G102" s="217">
        <v>2879400</v>
      </c>
    </row>
    <row r="103" spans="1:7" ht="34.5" x14ac:dyDescent="0.25">
      <c r="A103" s="242" t="s">
        <v>551</v>
      </c>
      <c r="B103" s="234">
        <v>7</v>
      </c>
      <c r="C103" s="234">
        <v>2</v>
      </c>
      <c r="D103" s="235" t="s">
        <v>552</v>
      </c>
      <c r="E103" s="368" t="s">
        <v>0</v>
      </c>
      <c r="F103" s="243">
        <v>3980200</v>
      </c>
      <c r="G103" s="217">
        <v>3980200</v>
      </c>
    </row>
    <row r="104" spans="1:7" ht="34.5" x14ac:dyDescent="0.25">
      <c r="A104" s="242" t="s">
        <v>25</v>
      </c>
      <c r="B104" s="234">
        <v>7</v>
      </c>
      <c r="C104" s="234">
        <v>2</v>
      </c>
      <c r="D104" s="235" t="s">
        <v>552</v>
      </c>
      <c r="E104" s="368" t="s">
        <v>24</v>
      </c>
      <c r="F104" s="243">
        <v>3980200</v>
      </c>
      <c r="G104" s="217">
        <v>3980200</v>
      </c>
    </row>
    <row r="105" spans="1:7" ht="45.75" x14ac:dyDescent="0.25">
      <c r="A105" s="242" t="s">
        <v>479</v>
      </c>
      <c r="B105" s="234">
        <v>7</v>
      </c>
      <c r="C105" s="234">
        <v>2</v>
      </c>
      <c r="D105" s="235" t="s">
        <v>553</v>
      </c>
      <c r="E105" s="368" t="s">
        <v>0</v>
      </c>
      <c r="F105" s="243">
        <v>1955800</v>
      </c>
      <c r="G105" s="217">
        <v>1955800</v>
      </c>
    </row>
    <row r="106" spans="1:7" ht="34.5" x14ac:dyDescent="0.25">
      <c r="A106" s="242" t="s">
        <v>25</v>
      </c>
      <c r="B106" s="234">
        <v>7</v>
      </c>
      <c r="C106" s="234">
        <v>2</v>
      </c>
      <c r="D106" s="235" t="s">
        <v>553</v>
      </c>
      <c r="E106" s="368" t="s">
        <v>24</v>
      </c>
      <c r="F106" s="243">
        <v>1955800</v>
      </c>
      <c r="G106" s="217">
        <v>1955800</v>
      </c>
    </row>
    <row r="107" spans="1:7" ht="23.25" x14ac:dyDescent="0.25">
      <c r="A107" s="242" t="s">
        <v>67</v>
      </c>
      <c r="B107" s="234">
        <v>7</v>
      </c>
      <c r="C107" s="234">
        <v>2</v>
      </c>
      <c r="D107" s="235" t="s">
        <v>66</v>
      </c>
      <c r="E107" s="368" t="s">
        <v>0</v>
      </c>
      <c r="F107" s="243">
        <v>11658400</v>
      </c>
      <c r="G107" s="217">
        <v>12204800</v>
      </c>
    </row>
    <row r="108" spans="1:7" ht="34.5" x14ac:dyDescent="0.25">
      <c r="A108" s="242" t="s">
        <v>25</v>
      </c>
      <c r="B108" s="234">
        <v>7</v>
      </c>
      <c r="C108" s="234">
        <v>2</v>
      </c>
      <c r="D108" s="235" t="s">
        <v>66</v>
      </c>
      <c r="E108" s="368" t="s">
        <v>24</v>
      </c>
      <c r="F108" s="243">
        <v>11658400</v>
      </c>
      <c r="G108" s="217">
        <v>12204800</v>
      </c>
    </row>
    <row r="109" spans="1:7" x14ac:dyDescent="0.25">
      <c r="A109" s="242" t="s">
        <v>554</v>
      </c>
      <c r="B109" s="234">
        <v>7</v>
      </c>
      <c r="C109" s="234">
        <v>3</v>
      </c>
      <c r="D109" s="235" t="s">
        <v>1</v>
      </c>
      <c r="E109" s="368" t="s">
        <v>0</v>
      </c>
      <c r="F109" s="243">
        <v>12040300</v>
      </c>
      <c r="G109" s="217">
        <v>12402200</v>
      </c>
    </row>
    <row r="110" spans="1:7" ht="45.75" x14ac:dyDescent="0.25">
      <c r="A110" s="242" t="s">
        <v>63</v>
      </c>
      <c r="B110" s="234">
        <v>7</v>
      </c>
      <c r="C110" s="234">
        <v>3</v>
      </c>
      <c r="D110" s="235" t="s">
        <v>62</v>
      </c>
      <c r="E110" s="368" t="s">
        <v>0</v>
      </c>
      <c r="F110" s="243">
        <v>12040300</v>
      </c>
      <c r="G110" s="217">
        <v>12402200</v>
      </c>
    </row>
    <row r="111" spans="1:7" x14ac:dyDescent="0.25">
      <c r="A111" s="242" t="s">
        <v>471</v>
      </c>
      <c r="B111" s="234">
        <v>7</v>
      </c>
      <c r="C111" s="234">
        <v>3</v>
      </c>
      <c r="D111" s="235" t="s">
        <v>62</v>
      </c>
      <c r="E111" s="368" t="s">
        <v>45</v>
      </c>
      <c r="F111" s="243">
        <v>8282700</v>
      </c>
      <c r="G111" s="217">
        <v>8391700</v>
      </c>
    </row>
    <row r="112" spans="1:7" ht="34.5" x14ac:dyDescent="0.25">
      <c r="A112" s="242" t="s">
        <v>472</v>
      </c>
      <c r="B112" s="234">
        <v>7</v>
      </c>
      <c r="C112" s="234">
        <v>3</v>
      </c>
      <c r="D112" s="235" t="s">
        <v>62</v>
      </c>
      <c r="E112" s="368" t="s">
        <v>44</v>
      </c>
      <c r="F112" s="243">
        <v>0</v>
      </c>
      <c r="G112" s="217">
        <v>170000</v>
      </c>
    </row>
    <row r="113" spans="1:7" ht="57" x14ac:dyDescent="0.25">
      <c r="A113" s="242" t="s">
        <v>473</v>
      </c>
      <c r="B113" s="234">
        <v>7</v>
      </c>
      <c r="C113" s="234">
        <v>3</v>
      </c>
      <c r="D113" s="235" t="s">
        <v>62</v>
      </c>
      <c r="E113" s="368" t="s">
        <v>474</v>
      </c>
      <c r="F113" s="243">
        <v>2501400</v>
      </c>
      <c r="G113" s="217">
        <v>2534300</v>
      </c>
    </row>
    <row r="114" spans="1:7" ht="34.5" x14ac:dyDescent="0.25">
      <c r="A114" s="242" t="s">
        <v>43</v>
      </c>
      <c r="B114" s="234">
        <v>7</v>
      </c>
      <c r="C114" s="234">
        <v>3</v>
      </c>
      <c r="D114" s="235" t="s">
        <v>62</v>
      </c>
      <c r="E114" s="368" t="s">
        <v>42</v>
      </c>
      <c r="F114" s="243">
        <v>160000</v>
      </c>
      <c r="G114" s="217">
        <v>160000</v>
      </c>
    </row>
    <row r="115" spans="1:7" ht="34.5" x14ac:dyDescent="0.25">
      <c r="A115" s="242" t="s">
        <v>25</v>
      </c>
      <c r="B115" s="234">
        <v>7</v>
      </c>
      <c r="C115" s="234">
        <v>3</v>
      </c>
      <c r="D115" s="235" t="s">
        <v>62</v>
      </c>
      <c r="E115" s="368" t="s">
        <v>24</v>
      </c>
      <c r="F115" s="243">
        <v>100000</v>
      </c>
      <c r="G115" s="217">
        <v>150000</v>
      </c>
    </row>
    <row r="116" spans="1:7" ht="23.25" x14ac:dyDescent="0.25">
      <c r="A116" s="242" t="s">
        <v>145</v>
      </c>
      <c r="B116" s="234">
        <v>7</v>
      </c>
      <c r="C116" s="234">
        <v>3</v>
      </c>
      <c r="D116" s="235" t="s">
        <v>62</v>
      </c>
      <c r="E116" s="368" t="s">
        <v>144</v>
      </c>
      <c r="F116" s="243">
        <v>965600</v>
      </c>
      <c r="G116" s="217">
        <v>965600</v>
      </c>
    </row>
    <row r="117" spans="1:7" x14ac:dyDescent="0.25">
      <c r="A117" s="242" t="s">
        <v>143</v>
      </c>
      <c r="B117" s="234">
        <v>7</v>
      </c>
      <c r="C117" s="234">
        <v>3</v>
      </c>
      <c r="D117" s="235" t="s">
        <v>62</v>
      </c>
      <c r="E117" s="368" t="s">
        <v>142</v>
      </c>
      <c r="F117" s="243">
        <v>30600</v>
      </c>
      <c r="G117" s="217">
        <v>30600</v>
      </c>
    </row>
    <row r="118" spans="1:7" x14ac:dyDescent="0.25">
      <c r="A118" s="242" t="s">
        <v>555</v>
      </c>
      <c r="B118" s="234">
        <v>7</v>
      </c>
      <c r="C118" s="234">
        <v>7</v>
      </c>
      <c r="D118" s="235" t="s">
        <v>1</v>
      </c>
      <c r="E118" s="368" t="s">
        <v>0</v>
      </c>
      <c r="F118" s="243">
        <v>1771700</v>
      </c>
      <c r="G118" s="217">
        <v>1771700</v>
      </c>
    </row>
    <row r="119" spans="1:7" ht="57" x14ac:dyDescent="0.25">
      <c r="A119" s="242" t="s">
        <v>59</v>
      </c>
      <c r="B119" s="234">
        <v>7</v>
      </c>
      <c r="C119" s="234">
        <v>7</v>
      </c>
      <c r="D119" s="235" t="s">
        <v>558</v>
      </c>
      <c r="E119" s="368" t="s">
        <v>0</v>
      </c>
      <c r="F119" s="243">
        <v>6800</v>
      </c>
      <c r="G119" s="217">
        <v>6800</v>
      </c>
    </row>
    <row r="120" spans="1:7" ht="34.5" x14ac:dyDescent="0.25">
      <c r="A120" s="242" t="s">
        <v>25</v>
      </c>
      <c r="B120" s="234">
        <v>7</v>
      </c>
      <c r="C120" s="234">
        <v>7</v>
      </c>
      <c r="D120" s="235" t="s">
        <v>558</v>
      </c>
      <c r="E120" s="368" t="s">
        <v>24</v>
      </c>
      <c r="F120" s="243">
        <v>6800</v>
      </c>
      <c r="G120" s="217">
        <v>6800</v>
      </c>
    </row>
    <row r="121" spans="1:7" ht="90.75" x14ac:dyDescent="0.25">
      <c r="A121" s="242" t="s">
        <v>58</v>
      </c>
      <c r="B121" s="234">
        <v>7</v>
      </c>
      <c r="C121" s="234">
        <v>7</v>
      </c>
      <c r="D121" s="235" t="s">
        <v>559</v>
      </c>
      <c r="E121" s="368" t="s">
        <v>0</v>
      </c>
      <c r="F121" s="243">
        <v>1764900</v>
      </c>
      <c r="G121" s="217">
        <v>1764900</v>
      </c>
    </row>
    <row r="122" spans="1:7" ht="34.5" x14ac:dyDescent="0.25">
      <c r="A122" s="242" t="s">
        <v>25</v>
      </c>
      <c r="B122" s="234">
        <v>7</v>
      </c>
      <c r="C122" s="234">
        <v>7</v>
      </c>
      <c r="D122" s="235" t="s">
        <v>559</v>
      </c>
      <c r="E122" s="368" t="s">
        <v>24</v>
      </c>
      <c r="F122" s="243">
        <v>1764900</v>
      </c>
      <c r="G122" s="217">
        <v>1764900</v>
      </c>
    </row>
    <row r="123" spans="1:7" ht="23.25" x14ac:dyDescent="0.25">
      <c r="A123" s="242" t="s">
        <v>55</v>
      </c>
      <c r="B123" s="234">
        <v>7</v>
      </c>
      <c r="C123" s="234">
        <v>9</v>
      </c>
      <c r="D123" s="235" t="s">
        <v>1</v>
      </c>
      <c r="E123" s="368" t="s">
        <v>0</v>
      </c>
      <c r="F123" s="243">
        <v>6027300</v>
      </c>
      <c r="G123" s="217">
        <v>5598300</v>
      </c>
    </row>
    <row r="124" spans="1:7" ht="147" x14ac:dyDescent="0.25">
      <c r="A124" s="242" t="s">
        <v>54</v>
      </c>
      <c r="B124" s="234">
        <v>7</v>
      </c>
      <c r="C124" s="234">
        <v>9</v>
      </c>
      <c r="D124" s="235" t="s">
        <v>53</v>
      </c>
      <c r="E124" s="368" t="s">
        <v>0</v>
      </c>
      <c r="F124" s="243">
        <v>110000</v>
      </c>
      <c r="G124" s="217">
        <v>110000</v>
      </c>
    </row>
    <row r="125" spans="1:7" ht="34.5" x14ac:dyDescent="0.25">
      <c r="A125" s="242" t="s">
        <v>25</v>
      </c>
      <c r="B125" s="234">
        <v>7</v>
      </c>
      <c r="C125" s="234">
        <v>9</v>
      </c>
      <c r="D125" s="235" t="s">
        <v>53</v>
      </c>
      <c r="E125" s="368" t="s">
        <v>24</v>
      </c>
      <c r="F125" s="243">
        <v>110000</v>
      </c>
      <c r="G125" s="217">
        <v>110000</v>
      </c>
    </row>
    <row r="126" spans="1:7" ht="113.25" x14ac:dyDescent="0.25">
      <c r="A126" s="242" t="s">
        <v>566</v>
      </c>
      <c r="B126" s="234">
        <v>7</v>
      </c>
      <c r="C126" s="234">
        <v>9</v>
      </c>
      <c r="D126" s="235" t="s">
        <v>567</v>
      </c>
      <c r="E126" s="368" t="s">
        <v>0</v>
      </c>
      <c r="F126" s="243">
        <v>1000000</v>
      </c>
      <c r="G126" s="217">
        <v>0</v>
      </c>
    </row>
    <row r="127" spans="1:7" ht="34.5" x14ac:dyDescent="0.25">
      <c r="A127" s="242" t="s">
        <v>25</v>
      </c>
      <c r="B127" s="234">
        <v>7</v>
      </c>
      <c r="C127" s="234">
        <v>9</v>
      </c>
      <c r="D127" s="235" t="s">
        <v>567</v>
      </c>
      <c r="E127" s="368" t="s">
        <v>24</v>
      </c>
      <c r="F127" s="243">
        <v>1000000</v>
      </c>
      <c r="G127" s="217">
        <v>0</v>
      </c>
    </row>
    <row r="128" spans="1:7" ht="57" x14ac:dyDescent="0.25">
      <c r="A128" s="242" t="s">
        <v>50</v>
      </c>
      <c r="B128" s="234">
        <v>7</v>
      </c>
      <c r="C128" s="234">
        <v>9</v>
      </c>
      <c r="D128" s="235" t="s">
        <v>568</v>
      </c>
      <c r="E128" s="368" t="s">
        <v>0</v>
      </c>
      <c r="F128" s="243">
        <v>0</v>
      </c>
      <c r="G128" s="217">
        <v>400000</v>
      </c>
    </row>
    <row r="129" spans="1:7" ht="34.5" x14ac:dyDescent="0.25">
      <c r="A129" s="242" t="s">
        <v>25</v>
      </c>
      <c r="B129" s="234">
        <v>7</v>
      </c>
      <c r="C129" s="234">
        <v>9</v>
      </c>
      <c r="D129" s="235" t="s">
        <v>568</v>
      </c>
      <c r="E129" s="368" t="s">
        <v>24</v>
      </c>
      <c r="F129" s="243">
        <v>0</v>
      </c>
      <c r="G129" s="217">
        <v>400000</v>
      </c>
    </row>
    <row r="130" spans="1:7" ht="57" x14ac:dyDescent="0.25">
      <c r="A130" s="242" t="s">
        <v>50</v>
      </c>
      <c r="B130" s="234">
        <v>7</v>
      </c>
      <c r="C130" s="234">
        <v>9</v>
      </c>
      <c r="D130" s="235" t="s">
        <v>480</v>
      </c>
      <c r="E130" s="368" t="s">
        <v>0</v>
      </c>
      <c r="F130" s="243">
        <v>500000</v>
      </c>
      <c r="G130" s="217">
        <v>500000</v>
      </c>
    </row>
    <row r="131" spans="1:7" ht="34.5" x14ac:dyDescent="0.25">
      <c r="A131" s="242" t="s">
        <v>25</v>
      </c>
      <c r="B131" s="234">
        <v>7</v>
      </c>
      <c r="C131" s="234">
        <v>9</v>
      </c>
      <c r="D131" s="235" t="s">
        <v>480</v>
      </c>
      <c r="E131" s="368" t="s">
        <v>24</v>
      </c>
      <c r="F131" s="243">
        <v>500000</v>
      </c>
      <c r="G131" s="217">
        <v>500000</v>
      </c>
    </row>
    <row r="132" spans="1:7" ht="34.5" x14ac:dyDescent="0.25">
      <c r="A132" s="242" t="s">
        <v>48</v>
      </c>
      <c r="B132" s="234">
        <v>7</v>
      </c>
      <c r="C132" s="234">
        <v>9</v>
      </c>
      <c r="D132" s="235" t="s">
        <v>47</v>
      </c>
      <c r="E132" s="368" t="s">
        <v>0</v>
      </c>
      <c r="F132" s="243">
        <v>4417300</v>
      </c>
      <c r="G132" s="217">
        <v>4588300</v>
      </c>
    </row>
    <row r="133" spans="1:7" x14ac:dyDescent="0.25">
      <c r="A133" s="242" t="s">
        <v>471</v>
      </c>
      <c r="B133" s="234">
        <v>7</v>
      </c>
      <c r="C133" s="234">
        <v>9</v>
      </c>
      <c r="D133" s="235" t="s">
        <v>47</v>
      </c>
      <c r="E133" s="368" t="s">
        <v>45</v>
      </c>
      <c r="F133" s="243">
        <v>3392700</v>
      </c>
      <c r="G133" s="217">
        <v>3392700</v>
      </c>
    </row>
    <row r="134" spans="1:7" ht="57" x14ac:dyDescent="0.25">
      <c r="A134" s="242" t="s">
        <v>473</v>
      </c>
      <c r="B134" s="234">
        <v>7</v>
      </c>
      <c r="C134" s="234">
        <v>9</v>
      </c>
      <c r="D134" s="235" t="s">
        <v>47</v>
      </c>
      <c r="E134" s="368" t="s">
        <v>474</v>
      </c>
      <c r="F134" s="243">
        <v>1024600</v>
      </c>
      <c r="G134" s="217">
        <v>1024600</v>
      </c>
    </row>
    <row r="135" spans="1:7" ht="34.5" x14ac:dyDescent="0.25">
      <c r="A135" s="242" t="s">
        <v>25</v>
      </c>
      <c r="B135" s="234">
        <v>7</v>
      </c>
      <c r="C135" s="234">
        <v>9</v>
      </c>
      <c r="D135" s="235" t="s">
        <v>47</v>
      </c>
      <c r="E135" s="368" t="s">
        <v>24</v>
      </c>
      <c r="F135" s="243">
        <v>0</v>
      </c>
      <c r="G135" s="217">
        <v>171000</v>
      </c>
    </row>
    <row r="136" spans="1:7" x14ac:dyDescent="0.25">
      <c r="A136" s="242" t="s">
        <v>40</v>
      </c>
      <c r="B136" s="234">
        <v>8</v>
      </c>
      <c r="C136" s="234">
        <v>0</v>
      </c>
      <c r="D136" s="235" t="s">
        <v>1</v>
      </c>
      <c r="E136" s="368" t="s">
        <v>0</v>
      </c>
      <c r="F136" s="243">
        <v>19076200</v>
      </c>
      <c r="G136" s="217">
        <v>18590300</v>
      </c>
    </row>
    <row r="137" spans="1:7" x14ac:dyDescent="0.25">
      <c r="A137" s="242" t="s">
        <v>39</v>
      </c>
      <c r="B137" s="234">
        <v>8</v>
      </c>
      <c r="C137" s="234">
        <v>1</v>
      </c>
      <c r="D137" s="235" t="s">
        <v>1</v>
      </c>
      <c r="E137" s="368" t="s">
        <v>0</v>
      </c>
      <c r="F137" s="243">
        <v>19076200</v>
      </c>
      <c r="G137" s="217">
        <v>18590300</v>
      </c>
    </row>
    <row r="138" spans="1:7" ht="34.5" x14ac:dyDescent="0.25">
      <c r="A138" s="242" t="s">
        <v>482</v>
      </c>
      <c r="B138" s="234">
        <v>8</v>
      </c>
      <c r="C138" s="234">
        <v>1</v>
      </c>
      <c r="D138" s="235" t="s">
        <v>483</v>
      </c>
      <c r="E138" s="368" t="s">
        <v>0</v>
      </c>
      <c r="F138" s="243">
        <v>17231200</v>
      </c>
      <c r="G138" s="217">
        <v>16745300</v>
      </c>
    </row>
    <row r="139" spans="1:7" ht="68.25" x14ac:dyDescent="0.25">
      <c r="A139" s="242" t="s">
        <v>448</v>
      </c>
      <c r="B139" s="234">
        <v>8</v>
      </c>
      <c r="C139" s="234">
        <v>1</v>
      </c>
      <c r="D139" s="235" t="s">
        <v>483</v>
      </c>
      <c r="E139" s="368" t="s">
        <v>449</v>
      </c>
      <c r="F139" s="243">
        <v>17231200</v>
      </c>
      <c r="G139" s="217">
        <v>16745300</v>
      </c>
    </row>
    <row r="140" spans="1:7" ht="23.25" x14ac:dyDescent="0.25">
      <c r="A140" s="242" t="s">
        <v>446</v>
      </c>
      <c r="B140" s="234">
        <v>8</v>
      </c>
      <c r="C140" s="234">
        <v>1</v>
      </c>
      <c r="D140" s="235" t="s">
        <v>447</v>
      </c>
      <c r="E140" s="368" t="s">
        <v>0</v>
      </c>
      <c r="F140" s="243">
        <v>1845000</v>
      </c>
      <c r="G140" s="217">
        <v>1845000</v>
      </c>
    </row>
    <row r="141" spans="1:7" ht="23.25" x14ac:dyDescent="0.25">
      <c r="A141" s="242" t="s">
        <v>19</v>
      </c>
      <c r="B141" s="234">
        <v>8</v>
      </c>
      <c r="C141" s="234">
        <v>1</v>
      </c>
      <c r="D141" s="235" t="s">
        <v>447</v>
      </c>
      <c r="E141" s="368" t="s">
        <v>17</v>
      </c>
      <c r="F141" s="243">
        <v>1845000</v>
      </c>
      <c r="G141" s="217">
        <v>1845000</v>
      </c>
    </row>
    <row r="142" spans="1:7" x14ac:dyDescent="0.25">
      <c r="A142" s="242" t="s">
        <v>562</v>
      </c>
      <c r="B142" s="234">
        <v>10</v>
      </c>
      <c r="C142" s="234">
        <v>0</v>
      </c>
      <c r="D142" s="235" t="s">
        <v>1</v>
      </c>
      <c r="E142" s="368" t="s">
        <v>0</v>
      </c>
      <c r="F142" s="243">
        <v>80523700</v>
      </c>
      <c r="G142" s="217">
        <v>79576500</v>
      </c>
    </row>
    <row r="143" spans="1:7" x14ac:dyDescent="0.25">
      <c r="A143" s="242" t="s">
        <v>38</v>
      </c>
      <c r="B143" s="234">
        <v>10</v>
      </c>
      <c r="C143" s="234">
        <v>1</v>
      </c>
      <c r="D143" s="235" t="s">
        <v>1</v>
      </c>
      <c r="E143" s="368" t="s">
        <v>0</v>
      </c>
      <c r="F143" s="243">
        <v>2047200</v>
      </c>
      <c r="G143" s="217">
        <v>2047200</v>
      </c>
    </row>
    <row r="144" spans="1:7" ht="23.25" x14ac:dyDescent="0.25">
      <c r="A144" s="242" t="s">
        <v>37</v>
      </c>
      <c r="B144" s="234">
        <v>10</v>
      </c>
      <c r="C144" s="234">
        <v>1</v>
      </c>
      <c r="D144" s="235" t="s">
        <v>35</v>
      </c>
      <c r="E144" s="368" t="s">
        <v>0</v>
      </c>
      <c r="F144" s="243">
        <v>2047200</v>
      </c>
      <c r="G144" s="217">
        <v>2047200</v>
      </c>
    </row>
    <row r="145" spans="1:7" ht="34.5" x14ac:dyDescent="0.25">
      <c r="A145" s="242" t="s">
        <v>36</v>
      </c>
      <c r="B145" s="234">
        <v>10</v>
      </c>
      <c r="C145" s="234">
        <v>1</v>
      </c>
      <c r="D145" s="235" t="s">
        <v>35</v>
      </c>
      <c r="E145" s="368" t="s">
        <v>34</v>
      </c>
      <c r="F145" s="243">
        <v>2047200</v>
      </c>
      <c r="G145" s="217">
        <v>2047200</v>
      </c>
    </row>
    <row r="146" spans="1:7" x14ac:dyDescent="0.25">
      <c r="A146" s="242" t="s">
        <v>33</v>
      </c>
      <c r="B146" s="234">
        <v>10</v>
      </c>
      <c r="C146" s="234">
        <v>2</v>
      </c>
      <c r="D146" s="235" t="s">
        <v>1</v>
      </c>
      <c r="E146" s="368" t="s">
        <v>0</v>
      </c>
      <c r="F146" s="243">
        <v>27838200</v>
      </c>
      <c r="G146" s="217">
        <v>27838200</v>
      </c>
    </row>
    <row r="147" spans="1:7" ht="45.75" x14ac:dyDescent="0.25">
      <c r="A147" s="242" t="s">
        <v>32</v>
      </c>
      <c r="B147" s="234">
        <v>10</v>
      </c>
      <c r="C147" s="234">
        <v>2</v>
      </c>
      <c r="D147" s="235" t="s">
        <v>31</v>
      </c>
      <c r="E147" s="368" t="s">
        <v>0</v>
      </c>
      <c r="F147" s="243">
        <v>27838200</v>
      </c>
      <c r="G147" s="217">
        <v>27838200</v>
      </c>
    </row>
    <row r="148" spans="1:7" ht="68.25" x14ac:dyDescent="0.25">
      <c r="A148" s="242" t="s">
        <v>448</v>
      </c>
      <c r="B148" s="234">
        <v>10</v>
      </c>
      <c r="C148" s="234">
        <v>2</v>
      </c>
      <c r="D148" s="235" t="s">
        <v>31</v>
      </c>
      <c r="E148" s="368" t="s">
        <v>449</v>
      </c>
      <c r="F148" s="243">
        <v>27838200</v>
      </c>
      <c r="G148" s="217">
        <v>27838200</v>
      </c>
    </row>
    <row r="149" spans="1:7" x14ac:dyDescent="0.25">
      <c r="A149" s="242" t="s">
        <v>30</v>
      </c>
      <c r="B149" s="234">
        <v>10</v>
      </c>
      <c r="C149" s="234">
        <v>3</v>
      </c>
      <c r="D149" s="235" t="s">
        <v>1</v>
      </c>
      <c r="E149" s="368" t="s">
        <v>0</v>
      </c>
      <c r="F149" s="243">
        <v>3295000</v>
      </c>
      <c r="G149" s="217">
        <v>3593000</v>
      </c>
    </row>
    <row r="150" spans="1:7" ht="124.5" x14ac:dyDescent="0.25">
      <c r="A150" s="242" t="s">
        <v>29</v>
      </c>
      <c r="B150" s="234">
        <v>10</v>
      </c>
      <c r="C150" s="234">
        <v>3</v>
      </c>
      <c r="D150" s="235" t="s">
        <v>563</v>
      </c>
      <c r="E150" s="368" t="s">
        <v>0</v>
      </c>
      <c r="F150" s="243">
        <v>3295000</v>
      </c>
      <c r="G150" s="217">
        <v>3593000</v>
      </c>
    </row>
    <row r="151" spans="1:7" ht="68.25" x14ac:dyDescent="0.25">
      <c r="A151" s="242" t="s">
        <v>448</v>
      </c>
      <c r="B151" s="234">
        <v>10</v>
      </c>
      <c r="C151" s="234">
        <v>3</v>
      </c>
      <c r="D151" s="235" t="s">
        <v>563</v>
      </c>
      <c r="E151" s="368" t="s">
        <v>449</v>
      </c>
      <c r="F151" s="243">
        <v>3295000</v>
      </c>
      <c r="G151" s="217">
        <v>3593000</v>
      </c>
    </row>
    <row r="152" spans="1:7" x14ac:dyDescent="0.25">
      <c r="A152" s="242" t="s">
        <v>27</v>
      </c>
      <c r="B152" s="234">
        <v>10</v>
      </c>
      <c r="C152" s="234">
        <v>4</v>
      </c>
      <c r="D152" s="235" t="s">
        <v>1</v>
      </c>
      <c r="E152" s="368" t="s">
        <v>0</v>
      </c>
      <c r="F152" s="243">
        <v>46098100</v>
      </c>
      <c r="G152" s="217">
        <v>46098100</v>
      </c>
    </row>
    <row r="153" spans="1:7" ht="57" x14ac:dyDescent="0.25">
      <c r="A153" s="242" t="s">
        <v>26</v>
      </c>
      <c r="B153" s="234">
        <v>10</v>
      </c>
      <c r="C153" s="234">
        <v>4</v>
      </c>
      <c r="D153" s="235" t="s">
        <v>534</v>
      </c>
      <c r="E153" s="368" t="s">
        <v>0</v>
      </c>
      <c r="F153" s="243">
        <v>46098100</v>
      </c>
      <c r="G153" s="217">
        <v>46098100</v>
      </c>
    </row>
    <row r="154" spans="1:7" ht="34.5" x14ac:dyDescent="0.25">
      <c r="A154" s="242" t="s">
        <v>25</v>
      </c>
      <c r="B154" s="234">
        <v>10</v>
      </c>
      <c r="C154" s="234">
        <v>4</v>
      </c>
      <c r="D154" s="235" t="s">
        <v>534</v>
      </c>
      <c r="E154" s="368" t="s">
        <v>24</v>
      </c>
      <c r="F154" s="243">
        <v>18337600</v>
      </c>
      <c r="G154" s="217">
        <v>18337600</v>
      </c>
    </row>
    <row r="155" spans="1:7" ht="45.75" x14ac:dyDescent="0.25">
      <c r="A155" s="242" t="s">
        <v>23</v>
      </c>
      <c r="B155" s="234">
        <v>10</v>
      </c>
      <c r="C155" s="234">
        <v>4</v>
      </c>
      <c r="D155" s="235" t="s">
        <v>534</v>
      </c>
      <c r="E155" s="368" t="s">
        <v>22</v>
      </c>
      <c r="F155" s="243">
        <v>27760500</v>
      </c>
      <c r="G155" s="217">
        <v>27760500</v>
      </c>
    </row>
    <row r="156" spans="1:7" ht="23.25" x14ac:dyDescent="0.25">
      <c r="A156" s="242" t="s">
        <v>21</v>
      </c>
      <c r="B156" s="234">
        <v>10</v>
      </c>
      <c r="C156" s="234">
        <v>6</v>
      </c>
      <c r="D156" s="235" t="s">
        <v>1</v>
      </c>
      <c r="E156" s="368" t="s">
        <v>0</v>
      </c>
      <c r="F156" s="243">
        <v>1245200</v>
      </c>
      <c r="G156" s="217">
        <v>0</v>
      </c>
    </row>
    <row r="157" spans="1:7" ht="45.75" x14ac:dyDescent="0.25">
      <c r="A157" s="242" t="s">
        <v>459</v>
      </c>
      <c r="B157" s="234">
        <v>10</v>
      </c>
      <c r="C157" s="234">
        <v>6</v>
      </c>
      <c r="D157" s="235" t="s">
        <v>569</v>
      </c>
      <c r="E157" s="368" t="s">
        <v>0</v>
      </c>
      <c r="F157" s="243">
        <v>1245200</v>
      </c>
      <c r="G157" s="217">
        <v>0</v>
      </c>
    </row>
    <row r="158" spans="1:7" ht="34.5" x14ac:dyDescent="0.25">
      <c r="A158" s="242" t="s">
        <v>25</v>
      </c>
      <c r="B158" s="234">
        <v>10</v>
      </c>
      <c r="C158" s="234">
        <v>6</v>
      </c>
      <c r="D158" s="235" t="s">
        <v>569</v>
      </c>
      <c r="E158" s="368" t="s">
        <v>24</v>
      </c>
      <c r="F158" s="243">
        <v>780200</v>
      </c>
      <c r="G158" s="217">
        <v>0</v>
      </c>
    </row>
    <row r="159" spans="1:7" ht="45.75" x14ac:dyDescent="0.25">
      <c r="A159" s="242" t="s">
        <v>23</v>
      </c>
      <c r="B159" s="234">
        <v>10</v>
      </c>
      <c r="C159" s="234">
        <v>6</v>
      </c>
      <c r="D159" s="235" t="s">
        <v>569</v>
      </c>
      <c r="E159" s="368" t="s">
        <v>22</v>
      </c>
      <c r="F159" s="243">
        <v>465000</v>
      </c>
      <c r="G159" s="217">
        <v>0</v>
      </c>
    </row>
    <row r="160" spans="1:7" ht="34.5" x14ac:dyDescent="0.25">
      <c r="A160" s="242" t="s">
        <v>16</v>
      </c>
      <c r="B160" s="234">
        <v>13</v>
      </c>
      <c r="C160" s="234">
        <v>0</v>
      </c>
      <c r="D160" s="235" t="s">
        <v>1</v>
      </c>
      <c r="E160" s="368" t="s">
        <v>0</v>
      </c>
      <c r="F160" s="243">
        <v>500000</v>
      </c>
      <c r="G160" s="217">
        <v>0</v>
      </c>
    </row>
    <row r="161" spans="1:7" ht="23.25" x14ac:dyDescent="0.25">
      <c r="A161" s="242" t="s">
        <v>15</v>
      </c>
      <c r="B161" s="234">
        <v>13</v>
      </c>
      <c r="C161" s="234">
        <v>1</v>
      </c>
      <c r="D161" s="235" t="s">
        <v>1</v>
      </c>
      <c r="E161" s="368" t="s">
        <v>0</v>
      </c>
      <c r="F161" s="243">
        <v>500000</v>
      </c>
      <c r="G161" s="217">
        <v>0</v>
      </c>
    </row>
    <row r="162" spans="1:7" ht="23.25" x14ac:dyDescent="0.25">
      <c r="A162" s="242" t="s">
        <v>14</v>
      </c>
      <c r="B162" s="234">
        <v>13</v>
      </c>
      <c r="C162" s="234">
        <v>1</v>
      </c>
      <c r="D162" s="235" t="s">
        <v>12</v>
      </c>
      <c r="E162" s="368" t="s">
        <v>0</v>
      </c>
      <c r="F162" s="243">
        <v>500000</v>
      </c>
      <c r="G162" s="217">
        <v>0</v>
      </c>
    </row>
    <row r="163" spans="1:7" x14ac:dyDescent="0.25">
      <c r="A163" s="242" t="s">
        <v>13</v>
      </c>
      <c r="B163" s="234">
        <v>13</v>
      </c>
      <c r="C163" s="234">
        <v>1</v>
      </c>
      <c r="D163" s="235" t="s">
        <v>12</v>
      </c>
      <c r="E163" s="368" t="s">
        <v>11</v>
      </c>
      <c r="F163" s="243">
        <v>500000</v>
      </c>
      <c r="G163" s="217">
        <v>0</v>
      </c>
    </row>
    <row r="164" spans="1:7" ht="45.75" x14ac:dyDescent="0.25">
      <c r="A164" s="242" t="s">
        <v>565</v>
      </c>
      <c r="B164" s="234">
        <v>14</v>
      </c>
      <c r="C164" s="234">
        <v>0</v>
      </c>
      <c r="D164" s="235" t="s">
        <v>1</v>
      </c>
      <c r="E164" s="368" t="s">
        <v>0</v>
      </c>
      <c r="F164" s="243">
        <v>19380800</v>
      </c>
      <c r="G164" s="217">
        <v>20187100</v>
      </c>
    </row>
    <row r="165" spans="1:7" ht="45.75" x14ac:dyDescent="0.25">
      <c r="A165" s="242" t="s">
        <v>10</v>
      </c>
      <c r="B165" s="234">
        <v>14</v>
      </c>
      <c r="C165" s="234">
        <v>1</v>
      </c>
      <c r="D165" s="235" t="s">
        <v>1</v>
      </c>
      <c r="E165" s="368" t="s">
        <v>0</v>
      </c>
      <c r="F165" s="243">
        <v>19380800</v>
      </c>
      <c r="G165" s="217">
        <v>20187100</v>
      </c>
    </row>
    <row r="166" spans="1:7" ht="23.25" x14ac:dyDescent="0.25">
      <c r="A166" s="242" t="s">
        <v>9</v>
      </c>
      <c r="B166" s="234">
        <v>14</v>
      </c>
      <c r="C166" s="234">
        <v>1</v>
      </c>
      <c r="D166" s="235" t="s">
        <v>8</v>
      </c>
      <c r="E166" s="368" t="s">
        <v>0</v>
      </c>
      <c r="F166" s="243">
        <v>19380800</v>
      </c>
      <c r="G166" s="217">
        <v>20187100</v>
      </c>
    </row>
    <row r="167" spans="1:7" ht="23.25" x14ac:dyDescent="0.25">
      <c r="A167" s="242" t="s">
        <v>4</v>
      </c>
      <c r="B167" s="234">
        <v>14</v>
      </c>
      <c r="C167" s="234">
        <v>1</v>
      </c>
      <c r="D167" s="235" t="s">
        <v>8</v>
      </c>
      <c r="E167" s="368" t="s">
        <v>2</v>
      </c>
      <c r="F167" s="243">
        <v>19380800</v>
      </c>
      <c r="G167" s="217">
        <v>20187100</v>
      </c>
    </row>
    <row r="168" spans="1:7" x14ac:dyDescent="0.25">
      <c r="A168" s="242" t="s">
        <v>169</v>
      </c>
      <c r="B168" s="234">
        <v>99</v>
      </c>
      <c r="C168" s="234">
        <v>0</v>
      </c>
      <c r="D168" s="235" t="s">
        <v>1</v>
      </c>
      <c r="E168" s="368" t="s">
        <v>0</v>
      </c>
      <c r="F168" s="243">
        <v>1965600</v>
      </c>
      <c r="G168" s="217">
        <v>4009400</v>
      </c>
    </row>
    <row r="169" spans="1:7" x14ac:dyDescent="0.25">
      <c r="A169" s="242" t="s">
        <v>169</v>
      </c>
      <c r="B169" s="234">
        <v>99</v>
      </c>
      <c r="C169" s="234">
        <v>99</v>
      </c>
      <c r="D169" s="235" t="s">
        <v>1</v>
      </c>
      <c r="E169" s="368" t="s">
        <v>0</v>
      </c>
      <c r="F169" s="243">
        <v>1965600</v>
      </c>
      <c r="G169" s="217">
        <v>4009400</v>
      </c>
    </row>
    <row r="170" spans="1:7" x14ac:dyDescent="0.25">
      <c r="A170" s="242" t="s">
        <v>169</v>
      </c>
      <c r="B170" s="234">
        <v>99</v>
      </c>
      <c r="C170" s="234">
        <v>99</v>
      </c>
      <c r="D170" s="235" t="s">
        <v>170</v>
      </c>
      <c r="E170" s="368" t="s">
        <v>0</v>
      </c>
      <c r="F170" s="243">
        <v>1965600</v>
      </c>
      <c r="G170" s="217">
        <v>4009400</v>
      </c>
    </row>
    <row r="171" spans="1:7" ht="15.75" thickBot="1" x14ac:dyDescent="0.3">
      <c r="A171" s="244" t="s">
        <v>169</v>
      </c>
      <c r="B171" s="237">
        <v>99</v>
      </c>
      <c r="C171" s="237">
        <v>99</v>
      </c>
      <c r="D171" s="238" t="s">
        <v>170</v>
      </c>
      <c r="E171" s="369" t="s">
        <v>171</v>
      </c>
      <c r="F171" s="245">
        <v>1965600</v>
      </c>
      <c r="G171" s="239">
        <v>4009400</v>
      </c>
    </row>
    <row r="172" spans="1:7" ht="15.75" thickBot="1" x14ac:dyDescent="0.3">
      <c r="A172" s="370"/>
      <c r="B172" s="371"/>
      <c r="C172" s="371"/>
      <c r="D172" s="371"/>
      <c r="E172" s="371"/>
      <c r="F172" s="374">
        <v>391766200</v>
      </c>
      <c r="G172" s="375">
        <v>394446000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34" customFormat="1" x14ac:dyDescent="0.25">
      <c r="E1" s="429" t="s">
        <v>389</v>
      </c>
      <c r="F1" s="429"/>
    </row>
    <row r="2" spans="1:6" x14ac:dyDescent="0.25">
      <c r="A2" s="139"/>
      <c r="B2" s="140"/>
      <c r="C2" s="140"/>
      <c r="D2" s="140"/>
      <c r="E2" s="429" t="s">
        <v>163</v>
      </c>
      <c r="F2" s="429"/>
    </row>
    <row r="3" spans="1:6" ht="44.25" customHeight="1" x14ac:dyDescent="0.25">
      <c r="A3" s="13"/>
      <c r="B3" s="15"/>
      <c r="C3" s="15"/>
      <c r="D3" s="15"/>
      <c r="E3" s="430" t="s">
        <v>626</v>
      </c>
      <c r="F3" s="430"/>
    </row>
    <row r="4" spans="1:6" ht="54" customHeight="1" x14ac:dyDescent="0.25">
      <c r="A4" s="427" t="s">
        <v>504</v>
      </c>
      <c r="B4" s="428"/>
      <c r="C4" s="428"/>
      <c r="D4" s="428"/>
      <c r="E4" s="428"/>
      <c r="F4" s="428"/>
    </row>
    <row r="5" spans="1:6" x14ac:dyDescent="0.25">
      <c r="A5" s="136"/>
      <c r="B5" s="136"/>
      <c r="C5" s="136"/>
      <c r="D5" s="136"/>
      <c r="E5" s="136"/>
      <c r="F5" s="137"/>
    </row>
    <row r="6" spans="1:6" x14ac:dyDescent="0.25">
      <c r="A6" s="136"/>
      <c r="B6" s="136"/>
      <c r="C6" s="136"/>
      <c r="D6" s="136"/>
      <c r="E6" s="136"/>
      <c r="F6" s="137"/>
    </row>
    <row r="7" spans="1:6" ht="15.75" thickBot="1" x14ac:dyDescent="0.3">
      <c r="A7" s="138"/>
      <c r="B7" s="138"/>
      <c r="C7" s="135"/>
      <c r="D7" s="138"/>
      <c r="E7" s="138"/>
      <c r="F7" s="24" t="s">
        <v>162</v>
      </c>
    </row>
    <row r="8" spans="1:6" ht="15.75" thickBot="1" x14ac:dyDescent="0.3">
      <c r="A8" s="328"/>
      <c r="B8" s="143" t="s">
        <v>157</v>
      </c>
      <c r="C8" s="327" t="s">
        <v>156</v>
      </c>
      <c r="D8" s="143" t="s">
        <v>159</v>
      </c>
      <c r="E8" s="327" t="s">
        <v>158</v>
      </c>
      <c r="F8" s="142" t="s">
        <v>155</v>
      </c>
    </row>
    <row r="9" spans="1:6" x14ac:dyDescent="0.25">
      <c r="A9" s="358" t="s">
        <v>564</v>
      </c>
      <c r="B9" s="357" t="s">
        <v>484</v>
      </c>
      <c r="C9" s="356">
        <v>0</v>
      </c>
      <c r="D9" s="356">
        <v>0</v>
      </c>
      <c r="E9" s="355" t="s">
        <v>0</v>
      </c>
      <c r="F9" s="337">
        <v>1545200</v>
      </c>
    </row>
    <row r="10" spans="1:6" ht="34.5" x14ac:dyDescent="0.25">
      <c r="A10" s="359" t="s">
        <v>459</v>
      </c>
      <c r="B10" s="349" t="s">
        <v>569</v>
      </c>
      <c r="C10" s="348">
        <v>0</v>
      </c>
      <c r="D10" s="348">
        <v>0</v>
      </c>
      <c r="E10" s="347" t="s">
        <v>0</v>
      </c>
      <c r="F10" s="335">
        <v>1245200</v>
      </c>
    </row>
    <row r="11" spans="1:6" x14ac:dyDescent="0.25">
      <c r="A11" s="360" t="s">
        <v>562</v>
      </c>
      <c r="B11" s="345" t="s">
        <v>569</v>
      </c>
      <c r="C11" s="344">
        <v>10</v>
      </c>
      <c r="D11" s="344">
        <v>0</v>
      </c>
      <c r="E11" s="343" t="s">
        <v>0</v>
      </c>
      <c r="F11" s="334">
        <v>1245200</v>
      </c>
    </row>
    <row r="12" spans="1:6" ht="23.25" x14ac:dyDescent="0.25">
      <c r="A12" s="360" t="s">
        <v>21</v>
      </c>
      <c r="B12" s="345" t="s">
        <v>569</v>
      </c>
      <c r="C12" s="344">
        <v>10</v>
      </c>
      <c r="D12" s="344">
        <v>6</v>
      </c>
      <c r="E12" s="343" t="s">
        <v>0</v>
      </c>
      <c r="F12" s="334">
        <v>1245200</v>
      </c>
    </row>
    <row r="13" spans="1:6" ht="34.5" x14ac:dyDescent="0.25">
      <c r="A13" s="360" t="s">
        <v>25</v>
      </c>
      <c r="B13" s="345" t="s">
        <v>569</v>
      </c>
      <c r="C13" s="344">
        <v>10</v>
      </c>
      <c r="D13" s="344">
        <v>6</v>
      </c>
      <c r="E13" s="343" t="s">
        <v>24</v>
      </c>
      <c r="F13" s="334">
        <v>780200</v>
      </c>
    </row>
    <row r="14" spans="1:6" ht="34.5" x14ac:dyDescent="0.25">
      <c r="A14" s="360" t="s">
        <v>23</v>
      </c>
      <c r="B14" s="345" t="s">
        <v>569</v>
      </c>
      <c r="C14" s="344">
        <v>10</v>
      </c>
      <c r="D14" s="344">
        <v>6</v>
      </c>
      <c r="E14" s="343" t="s">
        <v>22</v>
      </c>
      <c r="F14" s="334">
        <v>465000</v>
      </c>
    </row>
    <row r="15" spans="1:6" ht="57" x14ac:dyDescent="0.25">
      <c r="A15" s="359" t="s">
        <v>556</v>
      </c>
      <c r="B15" s="349" t="s">
        <v>557</v>
      </c>
      <c r="C15" s="348">
        <v>0</v>
      </c>
      <c r="D15" s="348">
        <v>0</v>
      </c>
      <c r="E15" s="347" t="s">
        <v>0</v>
      </c>
      <c r="F15" s="335">
        <v>300000</v>
      </c>
    </row>
    <row r="16" spans="1:6" x14ac:dyDescent="0.25">
      <c r="A16" s="360" t="s">
        <v>550</v>
      </c>
      <c r="B16" s="345" t="s">
        <v>557</v>
      </c>
      <c r="C16" s="344">
        <v>7</v>
      </c>
      <c r="D16" s="344">
        <v>0</v>
      </c>
      <c r="E16" s="343" t="s">
        <v>0</v>
      </c>
      <c r="F16" s="334">
        <v>300000</v>
      </c>
    </row>
    <row r="17" spans="1:6" x14ac:dyDescent="0.25">
      <c r="A17" s="360" t="s">
        <v>555</v>
      </c>
      <c r="B17" s="345" t="s">
        <v>557</v>
      </c>
      <c r="C17" s="344">
        <v>7</v>
      </c>
      <c r="D17" s="344">
        <v>7</v>
      </c>
      <c r="E17" s="343" t="s">
        <v>0</v>
      </c>
      <c r="F17" s="334">
        <v>300000</v>
      </c>
    </row>
    <row r="18" spans="1:6" ht="34.5" x14ac:dyDescent="0.25">
      <c r="A18" s="360" t="s">
        <v>25</v>
      </c>
      <c r="B18" s="345" t="s">
        <v>557</v>
      </c>
      <c r="C18" s="344">
        <v>7</v>
      </c>
      <c r="D18" s="344">
        <v>7</v>
      </c>
      <c r="E18" s="343" t="s">
        <v>24</v>
      </c>
      <c r="F18" s="334">
        <v>300000</v>
      </c>
    </row>
    <row r="19" spans="1:6" ht="23.25" x14ac:dyDescent="0.25">
      <c r="A19" s="361" t="s">
        <v>382</v>
      </c>
      <c r="B19" s="353" t="s">
        <v>172</v>
      </c>
      <c r="C19" s="352">
        <v>0</v>
      </c>
      <c r="D19" s="352">
        <v>0</v>
      </c>
      <c r="E19" s="351" t="s">
        <v>0</v>
      </c>
      <c r="F19" s="336">
        <v>541100500</v>
      </c>
    </row>
    <row r="20" spans="1:6" ht="23.25" x14ac:dyDescent="0.25">
      <c r="A20" s="359" t="s">
        <v>147</v>
      </c>
      <c r="B20" s="349" t="s">
        <v>146</v>
      </c>
      <c r="C20" s="348">
        <v>0</v>
      </c>
      <c r="D20" s="348">
        <v>0</v>
      </c>
      <c r="E20" s="347" t="s">
        <v>0</v>
      </c>
      <c r="F20" s="335">
        <v>7071400</v>
      </c>
    </row>
    <row r="21" spans="1:6" x14ac:dyDescent="0.25">
      <c r="A21" s="360" t="s">
        <v>532</v>
      </c>
      <c r="B21" s="345" t="s">
        <v>146</v>
      </c>
      <c r="C21" s="344">
        <v>1</v>
      </c>
      <c r="D21" s="344">
        <v>0</v>
      </c>
      <c r="E21" s="343" t="s">
        <v>0</v>
      </c>
      <c r="F21" s="334">
        <v>7071400</v>
      </c>
    </row>
    <row r="22" spans="1:6" ht="57" x14ac:dyDescent="0.25">
      <c r="A22" s="360" t="s">
        <v>151</v>
      </c>
      <c r="B22" s="345" t="s">
        <v>146</v>
      </c>
      <c r="C22" s="344">
        <v>1</v>
      </c>
      <c r="D22" s="344">
        <v>3</v>
      </c>
      <c r="E22" s="343" t="s">
        <v>0</v>
      </c>
      <c r="F22" s="334">
        <v>1059500</v>
      </c>
    </row>
    <row r="23" spans="1:6" ht="23.25" x14ac:dyDescent="0.25">
      <c r="A23" s="360" t="s">
        <v>132</v>
      </c>
      <c r="B23" s="345" t="s">
        <v>146</v>
      </c>
      <c r="C23" s="344">
        <v>1</v>
      </c>
      <c r="D23" s="344">
        <v>3</v>
      </c>
      <c r="E23" s="343" t="s">
        <v>131</v>
      </c>
      <c r="F23" s="334">
        <v>749400</v>
      </c>
    </row>
    <row r="24" spans="1:6" ht="45.75" x14ac:dyDescent="0.25">
      <c r="A24" s="360" t="s">
        <v>130</v>
      </c>
      <c r="B24" s="345" t="s">
        <v>146</v>
      </c>
      <c r="C24" s="344">
        <v>1</v>
      </c>
      <c r="D24" s="344">
        <v>3</v>
      </c>
      <c r="E24" s="343" t="s">
        <v>129</v>
      </c>
      <c r="F24" s="334">
        <v>83500</v>
      </c>
    </row>
    <row r="25" spans="1:6" ht="57" x14ac:dyDescent="0.25">
      <c r="A25" s="360" t="s">
        <v>470</v>
      </c>
      <c r="B25" s="345" t="s">
        <v>146</v>
      </c>
      <c r="C25" s="344">
        <v>1</v>
      </c>
      <c r="D25" s="344">
        <v>3</v>
      </c>
      <c r="E25" s="343" t="s">
        <v>229</v>
      </c>
      <c r="F25" s="334">
        <v>226600</v>
      </c>
    </row>
    <row r="26" spans="1:6" ht="68.25" x14ac:dyDescent="0.25">
      <c r="A26" s="360" t="s">
        <v>148</v>
      </c>
      <c r="B26" s="345" t="s">
        <v>146</v>
      </c>
      <c r="C26" s="344">
        <v>1</v>
      </c>
      <c r="D26" s="344">
        <v>4</v>
      </c>
      <c r="E26" s="343" t="s">
        <v>0</v>
      </c>
      <c r="F26" s="334">
        <v>6011900</v>
      </c>
    </row>
    <row r="27" spans="1:6" ht="23.25" x14ac:dyDescent="0.25">
      <c r="A27" s="360" t="s">
        <v>132</v>
      </c>
      <c r="B27" s="345" t="s">
        <v>146</v>
      </c>
      <c r="C27" s="344">
        <v>1</v>
      </c>
      <c r="D27" s="344">
        <v>4</v>
      </c>
      <c r="E27" s="343" t="s">
        <v>131</v>
      </c>
      <c r="F27" s="334">
        <v>4237200</v>
      </c>
    </row>
    <row r="28" spans="1:6" ht="45.75" x14ac:dyDescent="0.25">
      <c r="A28" s="360" t="s">
        <v>130</v>
      </c>
      <c r="B28" s="345" t="s">
        <v>146</v>
      </c>
      <c r="C28" s="344">
        <v>1</v>
      </c>
      <c r="D28" s="344">
        <v>4</v>
      </c>
      <c r="E28" s="343" t="s">
        <v>129</v>
      </c>
      <c r="F28" s="334">
        <v>495000</v>
      </c>
    </row>
    <row r="29" spans="1:6" ht="57" x14ac:dyDescent="0.25">
      <c r="A29" s="360" t="s">
        <v>470</v>
      </c>
      <c r="B29" s="345" t="s">
        <v>146</v>
      </c>
      <c r="C29" s="344">
        <v>1</v>
      </c>
      <c r="D29" s="344">
        <v>4</v>
      </c>
      <c r="E29" s="343" t="s">
        <v>229</v>
      </c>
      <c r="F29" s="334">
        <v>1279700</v>
      </c>
    </row>
    <row r="30" spans="1:6" ht="23.25" x14ac:dyDescent="0.25">
      <c r="A30" s="359" t="s">
        <v>121</v>
      </c>
      <c r="B30" s="349" t="s">
        <v>120</v>
      </c>
      <c r="C30" s="348">
        <v>0</v>
      </c>
      <c r="D30" s="348">
        <v>0</v>
      </c>
      <c r="E30" s="347" t="s">
        <v>0</v>
      </c>
      <c r="F30" s="335">
        <v>9735000</v>
      </c>
    </row>
    <row r="31" spans="1:6" x14ac:dyDescent="0.25">
      <c r="A31" s="360" t="s">
        <v>532</v>
      </c>
      <c r="B31" s="345" t="s">
        <v>120</v>
      </c>
      <c r="C31" s="344">
        <v>1</v>
      </c>
      <c r="D31" s="344">
        <v>0</v>
      </c>
      <c r="E31" s="343" t="s">
        <v>0</v>
      </c>
      <c r="F31" s="334">
        <v>9735000</v>
      </c>
    </row>
    <row r="32" spans="1:6" ht="57" x14ac:dyDescent="0.25">
      <c r="A32" s="360" t="s">
        <v>151</v>
      </c>
      <c r="B32" s="345" t="s">
        <v>120</v>
      </c>
      <c r="C32" s="344">
        <v>1</v>
      </c>
      <c r="D32" s="344">
        <v>3</v>
      </c>
      <c r="E32" s="343" t="s">
        <v>0</v>
      </c>
      <c r="F32" s="334">
        <v>274900</v>
      </c>
    </row>
    <row r="33" spans="1:6" ht="34.5" x14ac:dyDescent="0.25">
      <c r="A33" s="360" t="s">
        <v>43</v>
      </c>
      <c r="B33" s="345" t="s">
        <v>120</v>
      </c>
      <c r="C33" s="344">
        <v>1</v>
      </c>
      <c r="D33" s="344">
        <v>3</v>
      </c>
      <c r="E33" s="343" t="s">
        <v>42</v>
      </c>
      <c r="F33" s="334">
        <v>12000</v>
      </c>
    </row>
    <row r="34" spans="1:6" ht="34.5" x14ac:dyDescent="0.25">
      <c r="A34" s="360" t="s">
        <v>25</v>
      </c>
      <c r="B34" s="345" t="s">
        <v>120</v>
      </c>
      <c r="C34" s="344">
        <v>1</v>
      </c>
      <c r="D34" s="344">
        <v>3</v>
      </c>
      <c r="E34" s="343" t="s">
        <v>24</v>
      </c>
      <c r="F34" s="334">
        <v>262900</v>
      </c>
    </row>
    <row r="35" spans="1:6" ht="68.25" x14ac:dyDescent="0.25">
      <c r="A35" s="360" t="s">
        <v>148</v>
      </c>
      <c r="B35" s="345" t="s">
        <v>120</v>
      </c>
      <c r="C35" s="344">
        <v>1</v>
      </c>
      <c r="D35" s="344">
        <v>4</v>
      </c>
      <c r="E35" s="343" t="s">
        <v>0</v>
      </c>
      <c r="F35" s="334">
        <v>4184900</v>
      </c>
    </row>
    <row r="36" spans="1:6" ht="34.5" x14ac:dyDescent="0.25">
      <c r="A36" s="360" t="s">
        <v>43</v>
      </c>
      <c r="B36" s="345" t="s">
        <v>120</v>
      </c>
      <c r="C36" s="344">
        <v>1</v>
      </c>
      <c r="D36" s="344">
        <v>4</v>
      </c>
      <c r="E36" s="343" t="s">
        <v>42</v>
      </c>
      <c r="F36" s="334">
        <v>1235000</v>
      </c>
    </row>
    <row r="37" spans="1:6" ht="34.5" x14ac:dyDescent="0.25">
      <c r="A37" s="360" t="s">
        <v>25</v>
      </c>
      <c r="B37" s="345" t="s">
        <v>120</v>
      </c>
      <c r="C37" s="344">
        <v>1</v>
      </c>
      <c r="D37" s="344">
        <v>4</v>
      </c>
      <c r="E37" s="343" t="s">
        <v>24</v>
      </c>
      <c r="F37" s="334">
        <v>2840200</v>
      </c>
    </row>
    <row r="38" spans="1:6" ht="23.25" x14ac:dyDescent="0.25">
      <c r="A38" s="360" t="s">
        <v>145</v>
      </c>
      <c r="B38" s="345" t="s">
        <v>120</v>
      </c>
      <c r="C38" s="344">
        <v>1</v>
      </c>
      <c r="D38" s="344">
        <v>4</v>
      </c>
      <c r="E38" s="343" t="s">
        <v>144</v>
      </c>
      <c r="F38" s="334">
        <v>34700</v>
      </c>
    </row>
    <row r="39" spans="1:6" x14ac:dyDescent="0.25">
      <c r="A39" s="360" t="s">
        <v>143</v>
      </c>
      <c r="B39" s="345" t="s">
        <v>120</v>
      </c>
      <c r="C39" s="344">
        <v>1</v>
      </c>
      <c r="D39" s="344">
        <v>4</v>
      </c>
      <c r="E39" s="343" t="s">
        <v>142</v>
      </c>
      <c r="F39" s="334">
        <v>75000</v>
      </c>
    </row>
    <row r="40" spans="1:6" x14ac:dyDescent="0.25">
      <c r="A40" s="360" t="s">
        <v>122</v>
      </c>
      <c r="B40" s="345" t="s">
        <v>120</v>
      </c>
      <c r="C40" s="344">
        <v>1</v>
      </c>
      <c r="D40" s="344">
        <v>13</v>
      </c>
      <c r="E40" s="343" t="s">
        <v>0</v>
      </c>
      <c r="F40" s="334">
        <v>5275200</v>
      </c>
    </row>
    <row r="41" spans="1:6" ht="34.5" x14ac:dyDescent="0.25">
      <c r="A41" s="360" t="s">
        <v>43</v>
      </c>
      <c r="B41" s="345" t="s">
        <v>120</v>
      </c>
      <c r="C41" s="344">
        <v>1</v>
      </c>
      <c r="D41" s="344">
        <v>13</v>
      </c>
      <c r="E41" s="343" t="s">
        <v>42</v>
      </c>
      <c r="F41" s="334">
        <v>400000</v>
      </c>
    </row>
    <row r="42" spans="1:6" ht="34.5" x14ac:dyDescent="0.25">
      <c r="A42" s="360" t="s">
        <v>25</v>
      </c>
      <c r="B42" s="345" t="s">
        <v>120</v>
      </c>
      <c r="C42" s="344">
        <v>1</v>
      </c>
      <c r="D42" s="344">
        <v>13</v>
      </c>
      <c r="E42" s="343" t="s">
        <v>24</v>
      </c>
      <c r="F42" s="334">
        <v>4675200</v>
      </c>
    </row>
    <row r="43" spans="1:6" ht="23.25" x14ac:dyDescent="0.25">
      <c r="A43" s="360" t="s">
        <v>145</v>
      </c>
      <c r="B43" s="345" t="s">
        <v>120</v>
      </c>
      <c r="C43" s="344">
        <v>1</v>
      </c>
      <c r="D43" s="344">
        <v>13</v>
      </c>
      <c r="E43" s="343" t="s">
        <v>144</v>
      </c>
      <c r="F43" s="334">
        <v>200000</v>
      </c>
    </row>
    <row r="44" spans="1:6" x14ac:dyDescent="0.25">
      <c r="A44" s="359" t="s">
        <v>126</v>
      </c>
      <c r="B44" s="349" t="s">
        <v>124</v>
      </c>
      <c r="C44" s="348">
        <v>0</v>
      </c>
      <c r="D44" s="348">
        <v>0</v>
      </c>
      <c r="E44" s="347" t="s">
        <v>0</v>
      </c>
      <c r="F44" s="335">
        <v>500000</v>
      </c>
    </row>
    <row r="45" spans="1:6" x14ac:dyDescent="0.25">
      <c r="A45" s="360" t="s">
        <v>532</v>
      </c>
      <c r="B45" s="345" t="s">
        <v>124</v>
      </c>
      <c r="C45" s="344">
        <v>1</v>
      </c>
      <c r="D45" s="344">
        <v>0</v>
      </c>
      <c r="E45" s="343" t="s">
        <v>0</v>
      </c>
      <c r="F45" s="334">
        <v>500000</v>
      </c>
    </row>
    <row r="46" spans="1:6" x14ac:dyDescent="0.25">
      <c r="A46" s="360" t="s">
        <v>127</v>
      </c>
      <c r="B46" s="345" t="s">
        <v>124</v>
      </c>
      <c r="C46" s="344">
        <v>1</v>
      </c>
      <c r="D46" s="344">
        <v>11</v>
      </c>
      <c r="E46" s="343" t="s">
        <v>0</v>
      </c>
      <c r="F46" s="334">
        <v>500000</v>
      </c>
    </row>
    <row r="47" spans="1:6" x14ac:dyDescent="0.25">
      <c r="A47" s="360" t="s">
        <v>125</v>
      </c>
      <c r="B47" s="345" t="s">
        <v>124</v>
      </c>
      <c r="C47" s="344">
        <v>1</v>
      </c>
      <c r="D47" s="344">
        <v>11</v>
      </c>
      <c r="E47" s="343" t="s">
        <v>123</v>
      </c>
      <c r="F47" s="334">
        <v>500000</v>
      </c>
    </row>
    <row r="48" spans="1:6" ht="23.25" x14ac:dyDescent="0.25">
      <c r="A48" s="359" t="s">
        <v>111</v>
      </c>
      <c r="B48" s="349" t="s">
        <v>110</v>
      </c>
      <c r="C48" s="348">
        <v>0</v>
      </c>
      <c r="D48" s="348">
        <v>0</v>
      </c>
      <c r="E48" s="347" t="s">
        <v>0</v>
      </c>
      <c r="F48" s="335">
        <v>5000</v>
      </c>
    </row>
    <row r="49" spans="1:6" x14ac:dyDescent="0.25">
      <c r="A49" s="360" t="s">
        <v>535</v>
      </c>
      <c r="B49" s="345" t="s">
        <v>110</v>
      </c>
      <c r="C49" s="344">
        <v>2</v>
      </c>
      <c r="D49" s="344">
        <v>0</v>
      </c>
      <c r="E49" s="343" t="s">
        <v>0</v>
      </c>
      <c r="F49" s="334">
        <v>5000</v>
      </c>
    </row>
    <row r="50" spans="1:6" x14ac:dyDescent="0.25">
      <c r="A50" s="360" t="s">
        <v>112</v>
      </c>
      <c r="B50" s="345" t="s">
        <v>110</v>
      </c>
      <c r="C50" s="344">
        <v>2</v>
      </c>
      <c r="D50" s="344">
        <v>4</v>
      </c>
      <c r="E50" s="343" t="s">
        <v>0</v>
      </c>
      <c r="F50" s="334">
        <v>5000</v>
      </c>
    </row>
    <row r="51" spans="1:6" ht="34.5" x14ac:dyDescent="0.25">
      <c r="A51" s="360" t="s">
        <v>25</v>
      </c>
      <c r="B51" s="345" t="s">
        <v>110</v>
      </c>
      <c r="C51" s="344">
        <v>2</v>
      </c>
      <c r="D51" s="344">
        <v>4</v>
      </c>
      <c r="E51" s="343" t="s">
        <v>24</v>
      </c>
      <c r="F51" s="334">
        <v>5000</v>
      </c>
    </row>
    <row r="52" spans="1:6" ht="34.5" x14ac:dyDescent="0.25">
      <c r="A52" s="359" t="s">
        <v>108</v>
      </c>
      <c r="B52" s="349" t="s">
        <v>107</v>
      </c>
      <c r="C52" s="348">
        <v>0</v>
      </c>
      <c r="D52" s="348">
        <v>0</v>
      </c>
      <c r="E52" s="347" t="s">
        <v>0</v>
      </c>
      <c r="F52" s="335">
        <v>30000</v>
      </c>
    </row>
    <row r="53" spans="1:6" ht="23.25" x14ac:dyDescent="0.25">
      <c r="A53" s="360" t="s">
        <v>536</v>
      </c>
      <c r="B53" s="345" t="s">
        <v>107</v>
      </c>
      <c r="C53" s="344">
        <v>3</v>
      </c>
      <c r="D53" s="344">
        <v>0</v>
      </c>
      <c r="E53" s="343" t="s">
        <v>0</v>
      </c>
      <c r="F53" s="334">
        <v>30000</v>
      </c>
    </row>
    <row r="54" spans="1:6" ht="45.75" x14ac:dyDescent="0.25">
      <c r="A54" s="360" t="s">
        <v>109</v>
      </c>
      <c r="B54" s="345" t="s">
        <v>107</v>
      </c>
      <c r="C54" s="344">
        <v>3</v>
      </c>
      <c r="D54" s="344">
        <v>9</v>
      </c>
      <c r="E54" s="343" t="s">
        <v>0</v>
      </c>
      <c r="F54" s="334">
        <v>30000</v>
      </c>
    </row>
    <row r="55" spans="1:6" ht="34.5" x14ac:dyDescent="0.25">
      <c r="A55" s="360" t="s">
        <v>25</v>
      </c>
      <c r="B55" s="345" t="s">
        <v>107</v>
      </c>
      <c r="C55" s="344">
        <v>3</v>
      </c>
      <c r="D55" s="344">
        <v>9</v>
      </c>
      <c r="E55" s="343" t="s">
        <v>24</v>
      </c>
      <c r="F55" s="334">
        <v>30000</v>
      </c>
    </row>
    <row r="56" spans="1:6" ht="23.25" x14ac:dyDescent="0.25">
      <c r="A56" s="359" t="s">
        <v>101</v>
      </c>
      <c r="B56" s="349" t="s">
        <v>100</v>
      </c>
      <c r="C56" s="348">
        <v>0</v>
      </c>
      <c r="D56" s="348">
        <v>0</v>
      </c>
      <c r="E56" s="347" t="s">
        <v>0</v>
      </c>
      <c r="F56" s="335">
        <v>150000</v>
      </c>
    </row>
    <row r="57" spans="1:6" x14ac:dyDescent="0.25">
      <c r="A57" s="360" t="s">
        <v>537</v>
      </c>
      <c r="B57" s="345" t="s">
        <v>100</v>
      </c>
      <c r="C57" s="344">
        <v>4</v>
      </c>
      <c r="D57" s="344">
        <v>0</v>
      </c>
      <c r="E57" s="343" t="s">
        <v>0</v>
      </c>
      <c r="F57" s="334">
        <v>150000</v>
      </c>
    </row>
    <row r="58" spans="1:6" x14ac:dyDescent="0.25">
      <c r="A58" s="360" t="s">
        <v>102</v>
      </c>
      <c r="B58" s="345" t="s">
        <v>100</v>
      </c>
      <c r="C58" s="344">
        <v>4</v>
      </c>
      <c r="D58" s="344">
        <v>8</v>
      </c>
      <c r="E58" s="343" t="s">
        <v>0</v>
      </c>
      <c r="F58" s="334">
        <v>150000</v>
      </c>
    </row>
    <row r="59" spans="1:6" ht="57" x14ac:dyDescent="0.25">
      <c r="A59" s="360" t="s">
        <v>88</v>
      </c>
      <c r="B59" s="345" t="s">
        <v>100</v>
      </c>
      <c r="C59" s="344">
        <v>4</v>
      </c>
      <c r="D59" s="344">
        <v>8</v>
      </c>
      <c r="E59" s="343" t="s">
        <v>86</v>
      </c>
      <c r="F59" s="334">
        <v>150000</v>
      </c>
    </row>
    <row r="60" spans="1:6" x14ac:dyDescent="0.25">
      <c r="A60" s="359" t="s">
        <v>81</v>
      </c>
      <c r="B60" s="349" t="s">
        <v>80</v>
      </c>
      <c r="C60" s="348">
        <v>0</v>
      </c>
      <c r="D60" s="348">
        <v>0</v>
      </c>
      <c r="E60" s="347" t="s">
        <v>0</v>
      </c>
      <c r="F60" s="335">
        <v>30000</v>
      </c>
    </row>
    <row r="61" spans="1:6" x14ac:dyDescent="0.25">
      <c r="A61" s="360" t="s">
        <v>549</v>
      </c>
      <c r="B61" s="345" t="s">
        <v>80</v>
      </c>
      <c r="C61" s="344">
        <v>6</v>
      </c>
      <c r="D61" s="344">
        <v>0</v>
      </c>
      <c r="E61" s="343" t="s">
        <v>0</v>
      </c>
      <c r="F61" s="334">
        <v>30000</v>
      </c>
    </row>
    <row r="62" spans="1:6" ht="23.25" x14ac:dyDescent="0.25">
      <c r="A62" s="360" t="s">
        <v>82</v>
      </c>
      <c r="B62" s="345" t="s">
        <v>80</v>
      </c>
      <c r="C62" s="344">
        <v>6</v>
      </c>
      <c r="D62" s="344">
        <v>3</v>
      </c>
      <c r="E62" s="343" t="s">
        <v>0</v>
      </c>
      <c r="F62" s="334">
        <v>30000</v>
      </c>
    </row>
    <row r="63" spans="1:6" ht="34.5" x14ac:dyDescent="0.25">
      <c r="A63" s="360" t="s">
        <v>25</v>
      </c>
      <c r="B63" s="345" t="s">
        <v>80</v>
      </c>
      <c r="C63" s="344">
        <v>6</v>
      </c>
      <c r="D63" s="344">
        <v>3</v>
      </c>
      <c r="E63" s="343" t="s">
        <v>24</v>
      </c>
      <c r="F63" s="334">
        <v>30000</v>
      </c>
    </row>
    <row r="64" spans="1:6" x14ac:dyDescent="0.25">
      <c r="A64" s="359" t="s">
        <v>475</v>
      </c>
      <c r="B64" s="349" t="s">
        <v>476</v>
      </c>
      <c r="C64" s="348">
        <v>0</v>
      </c>
      <c r="D64" s="348">
        <v>0</v>
      </c>
      <c r="E64" s="347" t="s">
        <v>0</v>
      </c>
      <c r="F64" s="335">
        <v>1100000</v>
      </c>
    </row>
    <row r="65" spans="1:6" ht="23.25" x14ac:dyDescent="0.25">
      <c r="A65" s="360" t="s">
        <v>538</v>
      </c>
      <c r="B65" s="345" t="s">
        <v>476</v>
      </c>
      <c r="C65" s="344">
        <v>5</v>
      </c>
      <c r="D65" s="344">
        <v>0</v>
      </c>
      <c r="E65" s="343" t="s">
        <v>0</v>
      </c>
      <c r="F65" s="334">
        <v>1100000</v>
      </c>
    </row>
    <row r="66" spans="1:6" x14ac:dyDescent="0.25">
      <c r="A66" s="360" t="s">
        <v>85</v>
      </c>
      <c r="B66" s="345" t="s">
        <v>476</v>
      </c>
      <c r="C66" s="344">
        <v>5</v>
      </c>
      <c r="D66" s="344">
        <v>1</v>
      </c>
      <c r="E66" s="343" t="s">
        <v>0</v>
      </c>
      <c r="F66" s="334">
        <v>1100000</v>
      </c>
    </row>
    <row r="67" spans="1:6" ht="34.5" x14ac:dyDescent="0.25">
      <c r="A67" s="360" t="s">
        <v>167</v>
      </c>
      <c r="B67" s="345" t="s">
        <v>476</v>
      </c>
      <c r="C67" s="344">
        <v>5</v>
      </c>
      <c r="D67" s="344">
        <v>1</v>
      </c>
      <c r="E67" s="343" t="s">
        <v>168</v>
      </c>
      <c r="F67" s="334">
        <v>1100000</v>
      </c>
    </row>
    <row r="68" spans="1:6" ht="23.25" x14ac:dyDescent="0.25">
      <c r="A68" s="359" t="s">
        <v>119</v>
      </c>
      <c r="B68" s="349" t="s">
        <v>118</v>
      </c>
      <c r="C68" s="348">
        <v>0</v>
      </c>
      <c r="D68" s="348">
        <v>0</v>
      </c>
      <c r="E68" s="347" t="s">
        <v>0</v>
      </c>
      <c r="F68" s="335">
        <v>3086000</v>
      </c>
    </row>
    <row r="69" spans="1:6" x14ac:dyDescent="0.25">
      <c r="A69" s="360" t="s">
        <v>532</v>
      </c>
      <c r="B69" s="345" t="s">
        <v>118</v>
      </c>
      <c r="C69" s="344">
        <v>1</v>
      </c>
      <c r="D69" s="344">
        <v>0</v>
      </c>
      <c r="E69" s="343" t="s">
        <v>0</v>
      </c>
      <c r="F69" s="334">
        <v>3086000</v>
      </c>
    </row>
    <row r="70" spans="1:6" x14ac:dyDescent="0.25">
      <c r="A70" s="360" t="s">
        <v>122</v>
      </c>
      <c r="B70" s="345" t="s">
        <v>118</v>
      </c>
      <c r="C70" s="344">
        <v>1</v>
      </c>
      <c r="D70" s="344">
        <v>13</v>
      </c>
      <c r="E70" s="343" t="s">
        <v>0</v>
      </c>
      <c r="F70" s="334">
        <v>3086000</v>
      </c>
    </row>
    <row r="71" spans="1:6" x14ac:dyDescent="0.25">
      <c r="A71" s="360" t="s">
        <v>471</v>
      </c>
      <c r="B71" s="345" t="s">
        <v>118</v>
      </c>
      <c r="C71" s="344">
        <v>1</v>
      </c>
      <c r="D71" s="344">
        <v>13</v>
      </c>
      <c r="E71" s="343" t="s">
        <v>45</v>
      </c>
      <c r="F71" s="334">
        <v>2151300</v>
      </c>
    </row>
    <row r="72" spans="1:6" ht="23.25" x14ac:dyDescent="0.25">
      <c r="A72" s="360" t="s">
        <v>472</v>
      </c>
      <c r="B72" s="345" t="s">
        <v>118</v>
      </c>
      <c r="C72" s="344">
        <v>1</v>
      </c>
      <c r="D72" s="344">
        <v>13</v>
      </c>
      <c r="E72" s="343" t="s">
        <v>44</v>
      </c>
      <c r="F72" s="334">
        <v>43000</v>
      </c>
    </row>
    <row r="73" spans="1:6" ht="45.75" x14ac:dyDescent="0.25">
      <c r="A73" s="360" t="s">
        <v>473</v>
      </c>
      <c r="B73" s="345" t="s">
        <v>118</v>
      </c>
      <c r="C73" s="344">
        <v>1</v>
      </c>
      <c r="D73" s="344">
        <v>13</v>
      </c>
      <c r="E73" s="343" t="s">
        <v>474</v>
      </c>
      <c r="F73" s="334">
        <v>649700</v>
      </c>
    </row>
    <row r="74" spans="1:6" ht="34.5" x14ac:dyDescent="0.25">
      <c r="A74" s="360" t="s">
        <v>43</v>
      </c>
      <c r="B74" s="345" t="s">
        <v>118</v>
      </c>
      <c r="C74" s="344">
        <v>1</v>
      </c>
      <c r="D74" s="344">
        <v>13</v>
      </c>
      <c r="E74" s="343" t="s">
        <v>42</v>
      </c>
      <c r="F74" s="334">
        <v>42000</v>
      </c>
    </row>
    <row r="75" spans="1:6" ht="34.5" x14ac:dyDescent="0.25">
      <c r="A75" s="360" t="s">
        <v>25</v>
      </c>
      <c r="B75" s="345" t="s">
        <v>118</v>
      </c>
      <c r="C75" s="344">
        <v>1</v>
      </c>
      <c r="D75" s="344">
        <v>13</v>
      </c>
      <c r="E75" s="343" t="s">
        <v>24</v>
      </c>
      <c r="F75" s="334">
        <v>200000</v>
      </c>
    </row>
    <row r="76" spans="1:6" ht="34.5" x14ac:dyDescent="0.25">
      <c r="A76" s="359" t="s">
        <v>482</v>
      </c>
      <c r="B76" s="349" t="s">
        <v>483</v>
      </c>
      <c r="C76" s="348">
        <v>0</v>
      </c>
      <c r="D76" s="348">
        <v>0</v>
      </c>
      <c r="E76" s="347" t="s">
        <v>0</v>
      </c>
      <c r="F76" s="335">
        <v>25108000</v>
      </c>
    </row>
    <row r="77" spans="1:6" x14ac:dyDescent="0.25">
      <c r="A77" s="360" t="s">
        <v>40</v>
      </c>
      <c r="B77" s="345" t="s">
        <v>483</v>
      </c>
      <c r="C77" s="344">
        <v>8</v>
      </c>
      <c r="D77" s="344">
        <v>0</v>
      </c>
      <c r="E77" s="343" t="s">
        <v>0</v>
      </c>
      <c r="F77" s="334">
        <v>25108000</v>
      </c>
    </row>
    <row r="78" spans="1:6" x14ac:dyDescent="0.25">
      <c r="A78" s="360" t="s">
        <v>39</v>
      </c>
      <c r="B78" s="345" t="s">
        <v>483</v>
      </c>
      <c r="C78" s="344">
        <v>8</v>
      </c>
      <c r="D78" s="344">
        <v>1</v>
      </c>
      <c r="E78" s="343" t="s">
        <v>0</v>
      </c>
      <c r="F78" s="334">
        <v>25108000</v>
      </c>
    </row>
    <row r="79" spans="1:6" ht="68.25" x14ac:dyDescent="0.25">
      <c r="A79" s="360" t="s">
        <v>448</v>
      </c>
      <c r="B79" s="345" t="s">
        <v>483</v>
      </c>
      <c r="C79" s="344">
        <v>8</v>
      </c>
      <c r="D79" s="344">
        <v>1</v>
      </c>
      <c r="E79" s="343" t="s">
        <v>449</v>
      </c>
      <c r="F79" s="334">
        <v>25108000</v>
      </c>
    </row>
    <row r="80" spans="1:6" ht="23.25" x14ac:dyDescent="0.25">
      <c r="A80" s="359" t="s">
        <v>37</v>
      </c>
      <c r="B80" s="349" t="s">
        <v>35</v>
      </c>
      <c r="C80" s="348">
        <v>0</v>
      </c>
      <c r="D80" s="348">
        <v>0</v>
      </c>
      <c r="E80" s="347" t="s">
        <v>0</v>
      </c>
      <c r="F80" s="335">
        <v>2047200</v>
      </c>
    </row>
    <row r="81" spans="1:6" x14ac:dyDescent="0.25">
      <c r="A81" s="360" t="s">
        <v>562</v>
      </c>
      <c r="B81" s="345" t="s">
        <v>35</v>
      </c>
      <c r="C81" s="344">
        <v>10</v>
      </c>
      <c r="D81" s="344">
        <v>0</v>
      </c>
      <c r="E81" s="343" t="s">
        <v>0</v>
      </c>
      <c r="F81" s="334">
        <v>2047200</v>
      </c>
    </row>
    <row r="82" spans="1:6" x14ac:dyDescent="0.25">
      <c r="A82" s="360" t="s">
        <v>38</v>
      </c>
      <c r="B82" s="345" t="s">
        <v>35</v>
      </c>
      <c r="C82" s="344">
        <v>10</v>
      </c>
      <c r="D82" s="344">
        <v>1</v>
      </c>
      <c r="E82" s="343" t="s">
        <v>0</v>
      </c>
      <c r="F82" s="334">
        <v>2047200</v>
      </c>
    </row>
    <row r="83" spans="1:6" ht="34.5" x14ac:dyDescent="0.25">
      <c r="A83" s="360" t="s">
        <v>36</v>
      </c>
      <c r="B83" s="345" t="s">
        <v>35</v>
      </c>
      <c r="C83" s="344">
        <v>10</v>
      </c>
      <c r="D83" s="344">
        <v>1</v>
      </c>
      <c r="E83" s="343" t="s">
        <v>34</v>
      </c>
      <c r="F83" s="334">
        <v>2047200</v>
      </c>
    </row>
    <row r="84" spans="1:6" ht="23.25" x14ac:dyDescent="0.25">
      <c r="A84" s="359" t="s">
        <v>14</v>
      </c>
      <c r="B84" s="349" t="s">
        <v>12</v>
      </c>
      <c r="C84" s="348">
        <v>0</v>
      </c>
      <c r="D84" s="348">
        <v>0</v>
      </c>
      <c r="E84" s="347" t="s">
        <v>0</v>
      </c>
      <c r="F84" s="335">
        <v>500000</v>
      </c>
    </row>
    <row r="85" spans="1:6" ht="23.25" x14ac:dyDescent="0.25">
      <c r="A85" s="360" t="s">
        <v>16</v>
      </c>
      <c r="B85" s="345" t="s">
        <v>12</v>
      </c>
      <c r="C85" s="344">
        <v>13</v>
      </c>
      <c r="D85" s="344">
        <v>0</v>
      </c>
      <c r="E85" s="343" t="s">
        <v>0</v>
      </c>
      <c r="F85" s="334">
        <v>500000</v>
      </c>
    </row>
    <row r="86" spans="1:6" ht="23.25" x14ac:dyDescent="0.25">
      <c r="A86" s="360" t="s">
        <v>15</v>
      </c>
      <c r="B86" s="345" t="s">
        <v>12</v>
      </c>
      <c r="C86" s="344">
        <v>13</v>
      </c>
      <c r="D86" s="344">
        <v>1</v>
      </c>
      <c r="E86" s="343" t="s">
        <v>0</v>
      </c>
      <c r="F86" s="334">
        <v>500000</v>
      </c>
    </row>
    <row r="87" spans="1:6" x14ac:dyDescent="0.25">
      <c r="A87" s="360" t="s">
        <v>13</v>
      </c>
      <c r="B87" s="345" t="s">
        <v>12</v>
      </c>
      <c r="C87" s="344">
        <v>13</v>
      </c>
      <c r="D87" s="344">
        <v>1</v>
      </c>
      <c r="E87" s="343" t="s">
        <v>11</v>
      </c>
      <c r="F87" s="334">
        <v>500000</v>
      </c>
    </row>
    <row r="88" spans="1:6" x14ac:dyDescent="0.25">
      <c r="A88" s="359" t="s">
        <v>153</v>
      </c>
      <c r="B88" s="349" t="s">
        <v>152</v>
      </c>
      <c r="C88" s="348">
        <v>0</v>
      </c>
      <c r="D88" s="348">
        <v>0</v>
      </c>
      <c r="E88" s="347" t="s">
        <v>0</v>
      </c>
      <c r="F88" s="335">
        <v>1486500</v>
      </c>
    </row>
    <row r="89" spans="1:6" x14ac:dyDescent="0.25">
      <c r="A89" s="360" t="s">
        <v>532</v>
      </c>
      <c r="B89" s="345" t="s">
        <v>152</v>
      </c>
      <c r="C89" s="344">
        <v>1</v>
      </c>
      <c r="D89" s="344">
        <v>0</v>
      </c>
      <c r="E89" s="343" t="s">
        <v>0</v>
      </c>
      <c r="F89" s="334">
        <v>1486500</v>
      </c>
    </row>
    <row r="90" spans="1:6" ht="34.5" x14ac:dyDescent="0.25">
      <c r="A90" s="360" t="s">
        <v>154</v>
      </c>
      <c r="B90" s="345" t="s">
        <v>152</v>
      </c>
      <c r="C90" s="344">
        <v>1</v>
      </c>
      <c r="D90" s="344">
        <v>2</v>
      </c>
      <c r="E90" s="343" t="s">
        <v>0</v>
      </c>
      <c r="F90" s="334">
        <v>1486500</v>
      </c>
    </row>
    <row r="91" spans="1:6" ht="23.25" x14ac:dyDescent="0.25">
      <c r="A91" s="360" t="s">
        <v>132</v>
      </c>
      <c r="B91" s="345" t="s">
        <v>152</v>
      </c>
      <c r="C91" s="344">
        <v>1</v>
      </c>
      <c r="D91" s="344">
        <v>2</v>
      </c>
      <c r="E91" s="343" t="s">
        <v>131</v>
      </c>
      <c r="F91" s="334">
        <v>1141700</v>
      </c>
    </row>
    <row r="92" spans="1:6" ht="57" x14ac:dyDescent="0.25">
      <c r="A92" s="360" t="s">
        <v>470</v>
      </c>
      <c r="B92" s="345" t="s">
        <v>152</v>
      </c>
      <c r="C92" s="344">
        <v>1</v>
      </c>
      <c r="D92" s="344">
        <v>2</v>
      </c>
      <c r="E92" s="343" t="s">
        <v>229</v>
      </c>
      <c r="F92" s="334">
        <v>344800</v>
      </c>
    </row>
    <row r="93" spans="1:6" ht="23.25" x14ac:dyDescent="0.25">
      <c r="A93" s="359" t="s">
        <v>150</v>
      </c>
      <c r="B93" s="349" t="s">
        <v>149</v>
      </c>
      <c r="C93" s="348">
        <v>0</v>
      </c>
      <c r="D93" s="348">
        <v>0</v>
      </c>
      <c r="E93" s="347" t="s">
        <v>0</v>
      </c>
      <c r="F93" s="335">
        <v>1056600</v>
      </c>
    </row>
    <row r="94" spans="1:6" x14ac:dyDescent="0.25">
      <c r="A94" s="360" t="s">
        <v>532</v>
      </c>
      <c r="B94" s="345" t="s">
        <v>149</v>
      </c>
      <c r="C94" s="344">
        <v>1</v>
      </c>
      <c r="D94" s="344">
        <v>0</v>
      </c>
      <c r="E94" s="343" t="s">
        <v>0</v>
      </c>
      <c r="F94" s="334">
        <v>1056600</v>
      </c>
    </row>
    <row r="95" spans="1:6" ht="57" x14ac:dyDescent="0.25">
      <c r="A95" s="360" t="s">
        <v>151</v>
      </c>
      <c r="B95" s="345" t="s">
        <v>149</v>
      </c>
      <c r="C95" s="344">
        <v>1</v>
      </c>
      <c r="D95" s="344">
        <v>3</v>
      </c>
      <c r="E95" s="343" t="s">
        <v>0</v>
      </c>
      <c r="F95" s="334">
        <v>1056600</v>
      </c>
    </row>
    <row r="96" spans="1:6" ht="23.25" x14ac:dyDescent="0.25">
      <c r="A96" s="360" t="s">
        <v>132</v>
      </c>
      <c r="B96" s="345" t="s">
        <v>149</v>
      </c>
      <c r="C96" s="344">
        <v>1</v>
      </c>
      <c r="D96" s="344">
        <v>3</v>
      </c>
      <c r="E96" s="343" t="s">
        <v>131</v>
      </c>
      <c r="F96" s="334">
        <v>811500</v>
      </c>
    </row>
    <row r="97" spans="1:6" ht="57" x14ac:dyDescent="0.25">
      <c r="A97" s="360" t="s">
        <v>470</v>
      </c>
      <c r="B97" s="345" t="s">
        <v>149</v>
      </c>
      <c r="C97" s="344">
        <v>1</v>
      </c>
      <c r="D97" s="344">
        <v>3</v>
      </c>
      <c r="E97" s="343" t="s">
        <v>229</v>
      </c>
      <c r="F97" s="334">
        <v>245100</v>
      </c>
    </row>
    <row r="98" spans="1:6" x14ac:dyDescent="0.25">
      <c r="A98" s="359" t="s">
        <v>133</v>
      </c>
      <c r="B98" s="349" t="s">
        <v>128</v>
      </c>
      <c r="C98" s="348">
        <v>0</v>
      </c>
      <c r="D98" s="348">
        <v>0</v>
      </c>
      <c r="E98" s="347" t="s">
        <v>0</v>
      </c>
      <c r="F98" s="335">
        <v>1215700</v>
      </c>
    </row>
    <row r="99" spans="1:6" x14ac:dyDescent="0.25">
      <c r="A99" s="360" t="s">
        <v>532</v>
      </c>
      <c r="B99" s="345" t="s">
        <v>128</v>
      </c>
      <c r="C99" s="344">
        <v>1</v>
      </c>
      <c r="D99" s="344">
        <v>0</v>
      </c>
      <c r="E99" s="343" t="s">
        <v>0</v>
      </c>
      <c r="F99" s="334">
        <v>1215700</v>
      </c>
    </row>
    <row r="100" spans="1:6" ht="45.75" x14ac:dyDescent="0.25">
      <c r="A100" s="360" t="s">
        <v>134</v>
      </c>
      <c r="B100" s="345" t="s">
        <v>128</v>
      </c>
      <c r="C100" s="344">
        <v>1</v>
      </c>
      <c r="D100" s="344">
        <v>6</v>
      </c>
      <c r="E100" s="343" t="s">
        <v>0</v>
      </c>
      <c r="F100" s="334">
        <v>1215700</v>
      </c>
    </row>
    <row r="101" spans="1:6" ht="23.25" x14ac:dyDescent="0.25">
      <c r="A101" s="360" t="s">
        <v>132</v>
      </c>
      <c r="B101" s="345" t="s">
        <v>128</v>
      </c>
      <c r="C101" s="344">
        <v>1</v>
      </c>
      <c r="D101" s="344">
        <v>6</v>
      </c>
      <c r="E101" s="343" t="s">
        <v>131</v>
      </c>
      <c r="F101" s="334">
        <v>867700</v>
      </c>
    </row>
    <row r="102" spans="1:6" ht="45.75" x14ac:dyDescent="0.25">
      <c r="A102" s="360" t="s">
        <v>130</v>
      </c>
      <c r="B102" s="345" t="s">
        <v>128</v>
      </c>
      <c r="C102" s="344">
        <v>1</v>
      </c>
      <c r="D102" s="344">
        <v>6</v>
      </c>
      <c r="E102" s="343" t="s">
        <v>129</v>
      </c>
      <c r="F102" s="334">
        <v>6000</v>
      </c>
    </row>
    <row r="103" spans="1:6" ht="57" x14ac:dyDescent="0.25">
      <c r="A103" s="360" t="s">
        <v>470</v>
      </c>
      <c r="B103" s="345" t="s">
        <v>128</v>
      </c>
      <c r="C103" s="344">
        <v>1</v>
      </c>
      <c r="D103" s="344">
        <v>6</v>
      </c>
      <c r="E103" s="343" t="s">
        <v>229</v>
      </c>
      <c r="F103" s="334">
        <v>262200</v>
      </c>
    </row>
    <row r="104" spans="1:6" ht="34.5" x14ac:dyDescent="0.25">
      <c r="A104" s="360" t="s">
        <v>43</v>
      </c>
      <c r="B104" s="345" t="s">
        <v>128</v>
      </c>
      <c r="C104" s="344">
        <v>1</v>
      </c>
      <c r="D104" s="344">
        <v>6</v>
      </c>
      <c r="E104" s="343" t="s">
        <v>42</v>
      </c>
      <c r="F104" s="334">
        <v>19300</v>
      </c>
    </row>
    <row r="105" spans="1:6" ht="34.5" x14ac:dyDescent="0.25">
      <c r="A105" s="360" t="s">
        <v>25</v>
      </c>
      <c r="B105" s="345" t="s">
        <v>128</v>
      </c>
      <c r="C105" s="344">
        <v>1</v>
      </c>
      <c r="D105" s="344">
        <v>6</v>
      </c>
      <c r="E105" s="343" t="s">
        <v>24</v>
      </c>
      <c r="F105" s="334">
        <v>60500</v>
      </c>
    </row>
    <row r="106" spans="1:6" ht="34.5" x14ac:dyDescent="0.25">
      <c r="A106" s="359" t="s">
        <v>116</v>
      </c>
      <c r="B106" s="349" t="s">
        <v>114</v>
      </c>
      <c r="C106" s="348">
        <v>0</v>
      </c>
      <c r="D106" s="348">
        <v>0</v>
      </c>
      <c r="E106" s="347" t="s">
        <v>0</v>
      </c>
      <c r="F106" s="335">
        <v>1166500</v>
      </c>
    </row>
    <row r="107" spans="1:6" x14ac:dyDescent="0.25">
      <c r="A107" s="360" t="s">
        <v>535</v>
      </c>
      <c r="B107" s="345" t="s">
        <v>114</v>
      </c>
      <c r="C107" s="344">
        <v>2</v>
      </c>
      <c r="D107" s="344">
        <v>0</v>
      </c>
      <c r="E107" s="343" t="s">
        <v>0</v>
      </c>
      <c r="F107" s="334">
        <v>1166500</v>
      </c>
    </row>
    <row r="108" spans="1:6" ht="23.25" x14ac:dyDescent="0.25">
      <c r="A108" s="360" t="s">
        <v>117</v>
      </c>
      <c r="B108" s="345" t="s">
        <v>114</v>
      </c>
      <c r="C108" s="344">
        <v>2</v>
      </c>
      <c r="D108" s="344">
        <v>3</v>
      </c>
      <c r="E108" s="343" t="s">
        <v>0</v>
      </c>
      <c r="F108" s="334">
        <v>1166500</v>
      </c>
    </row>
    <row r="109" spans="1:6" x14ac:dyDescent="0.25">
      <c r="A109" s="360" t="s">
        <v>115</v>
      </c>
      <c r="B109" s="345" t="s">
        <v>114</v>
      </c>
      <c r="C109" s="344">
        <v>2</v>
      </c>
      <c r="D109" s="344">
        <v>3</v>
      </c>
      <c r="E109" s="343" t="s">
        <v>113</v>
      </c>
      <c r="F109" s="334">
        <v>1166500</v>
      </c>
    </row>
    <row r="110" spans="1:6" ht="34.5" x14ac:dyDescent="0.25">
      <c r="A110" s="359" t="s">
        <v>78</v>
      </c>
      <c r="B110" s="349" t="s">
        <v>77</v>
      </c>
      <c r="C110" s="348">
        <v>0</v>
      </c>
      <c r="D110" s="348">
        <v>0</v>
      </c>
      <c r="E110" s="347" t="s">
        <v>0</v>
      </c>
      <c r="F110" s="335">
        <v>40387900</v>
      </c>
    </row>
    <row r="111" spans="1:6" x14ac:dyDescent="0.25">
      <c r="A111" s="360" t="s">
        <v>550</v>
      </c>
      <c r="B111" s="345" t="s">
        <v>77</v>
      </c>
      <c r="C111" s="344">
        <v>7</v>
      </c>
      <c r="D111" s="344">
        <v>0</v>
      </c>
      <c r="E111" s="343" t="s">
        <v>0</v>
      </c>
      <c r="F111" s="334">
        <v>40387900</v>
      </c>
    </row>
    <row r="112" spans="1:6" x14ac:dyDescent="0.25">
      <c r="A112" s="360" t="s">
        <v>79</v>
      </c>
      <c r="B112" s="345" t="s">
        <v>77</v>
      </c>
      <c r="C112" s="344">
        <v>7</v>
      </c>
      <c r="D112" s="344">
        <v>1</v>
      </c>
      <c r="E112" s="343" t="s">
        <v>0</v>
      </c>
      <c r="F112" s="334">
        <v>28091700</v>
      </c>
    </row>
    <row r="113" spans="1:6" x14ac:dyDescent="0.25">
      <c r="A113" s="360" t="s">
        <v>471</v>
      </c>
      <c r="B113" s="345" t="s">
        <v>77</v>
      </c>
      <c r="C113" s="344">
        <v>7</v>
      </c>
      <c r="D113" s="344">
        <v>1</v>
      </c>
      <c r="E113" s="343" t="s">
        <v>45</v>
      </c>
      <c r="F113" s="334">
        <v>21335800</v>
      </c>
    </row>
    <row r="114" spans="1:6" ht="45.75" x14ac:dyDescent="0.25">
      <c r="A114" s="360" t="s">
        <v>473</v>
      </c>
      <c r="B114" s="345" t="s">
        <v>77</v>
      </c>
      <c r="C114" s="344">
        <v>7</v>
      </c>
      <c r="D114" s="344">
        <v>1</v>
      </c>
      <c r="E114" s="343" t="s">
        <v>474</v>
      </c>
      <c r="F114" s="334">
        <v>6443200</v>
      </c>
    </row>
    <row r="115" spans="1:6" ht="34.5" x14ac:dyDescent="0.25">
      <c r="A115" s="360" t="s">
        <v>25</v>
      </c>
      <c r="B115" s="345" t="s">
        <v>77</v>
      </c>
      <c r="C115" s="344">
        <v>7</v>
      </c>
      <c r="D115" s="344">
        <v>1</v>
      </c>
      <c r="E115" s="343" t="s">
        <v>24</v>
      </c>
      <c r="F115" s="334">
        <v>312700</v>
      </c>
    </row>
    <row r="116" spans="1:6" x14ac:dyDescent="0.25">
      <c r="A116" s="360" t="s">
        <v>72</v>
      </c>
      <c r="B116" s="345" t="s">
        <v>77</v>
      </c>
      <c r="C116" s="344">
        <v>7</v>
      </c>
      <c r="D116" s="344">
        <v>2</v>
      </c>
      <c r="E116" s="343" t="s">
        <v>0</v>
      </c>
      <c r="F116" s="334">
        <v>12296200</v>
      </c>
    </row>
    <row r="117" spans="1:6" x14ac:dyDescent="0.25">
      <c r="A117" s="360" t="s">
        <v>471</v>
      </c>
      <c r="B117" s="345" t="s">
        <v>77</v>
      </c>
      <c r="C117" s="344">
        <v>7</v>
      </c>
      <c r="D117" s="344">
        <v>2</v>
      </c>
      <c r="E117" s="343" t="s">
        <v>45</v>
      </c>
      <c r="F117" s="334">
        <v>9308200</v>
      </c>
    </row>
    <row r="118" spans="1:6" ht="45.75" x14ac:dyDescent="0.25">
      <c r="A118" s="360" t="s">
        <v>473</v>
      </c>
      <c r="B118" s="345" t="s">
        <v>77</v>
      </c>
      <c r="C118" s="344">
        <v>7</v>
      </c>
      <c r="D118" s="344">
        <v>2</v>
      </c>
      <c r="E118" s="343" t="s">
        <v>474</v>
      </c>
      <c r="F118" s="334">
        <v>2811100</v>
      </c>
    </row>
    <row r="119" spans="1:6" ht="34.5" x14ac:dyDescent="0.25">
      <c r="A119" s="360" t="s">
        <v>25</v>
      </c>
      <c r="B119" s="345" t="s">
        <v>77</v>
      </c>
      <c r="C119" s="344">
        <v>7</v>
      </c>
      <c r="D119" s="344">
        <v>2</v>
      </c>
      <c r="E119" s="343" t="s">
        <v>24</v>
      </c>
      <c r="F119" s="334">
        <v>176900</v>
      </c>
    </row>
    <row r="120" spans="1:6" ht="34.5" x14ac:dyDescent="0.25">
      <c r="A120" s="359" t="s">
        <v>71</v>
      </c>
      <c r="B120" s="349" t="s">
        <v>70</v>
      </c>
      <c r="C120" s="348">
        <v>0</v>
      </c>
      <c r="D120" s="348">
        <v>0</v>
      </c>
      <c r="E120" s="347" t="s">
        <v>0</v>
      </c>
      <c r="F120" s="335">
        <v>129595100</v>
      </c>
    </row>
    <row r="121" spans="1:6" x14ac:dyDescent="0.25">
      <c r="A121" s="360" t="s">
        <v>550</v>
      </c>
      <c r="B121" s="345" t="s">
        <v>70</v>
      </c>
      <c r="C121" s="344">
        <v>7</v>
      </c>
      <c r="D121" s="344">
        <v>0</v>
      </c>
      <c r="E121" s="343" t="s">
        <v>0</v>
      </c>
      <c r="F121" s="334">
        <v>129595100</v>
      </c>
    </row>
    <row r="122" spans="1:6" x14ac:dyDescent="0.25">
      <c r="A122" s="360" t="s">
        <v>72</v>
      </c>
      <c r="B122" s="345" t="s">
        <v>70</v>
      </c>
      <c r="C122" s="344">
        <v>7</v>
      </c>
      <c r="D122" s="344">
        <v>2</v>
      </c>
      <c r="E122" s="343" t="s">
        <v>0</v>
      </c>
      <c r="F122" s="334">
        <v>129595100</v>
      </c>
    </row>
    <row r="123" spans="1:6" x14ac:dyDescent="0.25">
      <c r="A123" s="360" t="s">
        <v>471</v>
      </c>
      <c r="B123" s="345" t="s">
        <v>70</v>
      </c>
      <c r="C123" s="344">
        <v>7</v>
      </c>
      <c r="D123" s="344">
        <v>2</v>
      </c>
      <c r="E123" s="343" t="s">
        <v>45</v>
      </c>
      <c r="F123" s="334">
        <v>97283300</v>
      </c>
    </row>
    <row r="124" spans="1:6" ht="45.75" x14ac:dyDescent="0.25">
      <c r="A124" s="360" t="s">
        <v>473</v>
      </c>
      <c r="B124" s="345" t="s">
        <v>70</v>
      </c>
      <c r="C124" s="344">
        <v>7</v>
      </c>
      <c r="D124" s="344">
        <v>2</v>
      </c>
      <c r="E124" s="343" t="s">
        <v>474</v>
      </c>
      <c r="F124" s="334">
        <v>29379600</v>
      </c>
    </row>
    <row r="125" spans="1:6" ht="34.5" x14ac:dyDescent="0.25">
      <c r="A125" s="360" t="s">
        <v>25</v>
      </c>
      <c r="B125" s="345" t="s">
        <v>70</v>
      </c>
      <c r="C125" s="344">
        <v>7</v>
      </c>
      <c r="D125" s="344">
        <v>2</v>
      </c>
      <c r="E125" s="343" t="s">
        <v>24</v>
      </c>
      <c r="F125" s="334">
        <v>2932200</v>
      </c>
    </row>
    <row r="126" spans="1:6" ht="34.5" x14ac:dyDescent="0.25">
      <c r="A126" s="359" t="s">
        <v>141</v>
      </c>
      <c r="B126" s="349" t="s">
        <v>533</v>
      </c>
      <c r="C126" s="348">
        <v>0</v>
      </c>
      <c r="D126" s="348">
        <v>0</v>
      </c>
      <c r="E126" s="347" t="s">
        <v>0</v>
      </c>
      <c r="F126" s="335">
        <v>413900</v>
      </c>
    </row>
    <row r="127" spans="1:6" x14ac:dyDescent="0.25">
      <c r="A127" s="360" t="s">
        <v>532</v>
      </c>
      <c r="B127" s="345" t="s">
        <v>533</v>
      </c>
      <c r="C127" s="344">
        <v>1</v>
      </c>
      <c r="D127" s="344">
        <v>0</v>
      </c>
      <c r="E127" s="343" t="s">
        <v>0</v>
      </c>
      <c r="F127" s="334">
        <v>413900</v>
      </c>
    </row>
    <row r="128" spans="1:6" ht="68.25" x14ac:dyDescent="0.25">
      <c r="A128" s="360" t="s">
        <v>148</v>
      </c>
      <c r="B128" s="345" t="s">
        <v>533</v>
      </c>
      <c r="C128" s="344">
        <v>1</v>
      </c>
      <c r="D128" s="344">
        <v>4</v>
      </c>
      <c r="E128" s="343" t="s">
        <v>0</v>
      </c>
      <c r="F128" s="334">
        <v>413900</v>
      </c>
    </row>
    <row r="129" spans="1:6" ht="23.25" x14ac:dyDescent="0.25">
      <c r="A129" s="360" t="s">
        <v>132</v>
      </c>
      <c r="B129" s="345" t="s">
        <v>533</v>
      </c>
      <c r="C129" s="344">
        <v>1</v>
      </c>
      <c r="D129" s="344">
        <v>4</v>
      </c>
      <c r="E129" s="343" t="s">
        <v>131</v>
      </c>
      <c r="F129" s="334">
        <v>260000</v>
      </c>
    </row>
    <row r="130" spans="1:6" ht="45.75" x14ac:dyDescent="0.25">
      <c r="A130" s="360" t="s">
        <v>130</v>
      </c>
      <c r="B130" s="345" t="s">
        <v>533</v>
      </c>
      <c r="C130" s="344">
        <v>1</v>
      </c>
      <c r="D130" s="344">
        <v>4</v>
      </c>
      <c r="E130" s="343" t="s">
        <v>129</v>
      </c>
      <c r="F130" s="334">
        <v>7400</v>
      </c>
    </row>
    <row r="131" spans="1:6" ht="57" x14ac:dyDescent="0.25">
      <c r="A131" s="360" t="s">
        <v>470</v>
      </c>
      <c r="B131" s="345" t="s">
        <v>533</v>
      </c>
      <c r="C131" s="344">
        <v>1</v>
      </c>
      <c r="D131" s="344">
        <v>4</v>
      </c>
      <c r="E131" s="343" t="s">
        <v>229</v>
      </c>
      <c r="F131" s="334">
        <v>78500</v>
      </c>
    </row>
    <row r="132" spans="1:6" ht="34.5" x14ac:dyDescent="0.25">
      <c r="A132" s="360" t="s">
        <v>25</v>
      </c>
      <c r="B132" s="345" t="s">
        <v>533</v>
      </c>
      <c r="C132" s="344">
        <v>1</v>
      </c>
      <c r="D132" s="344">
        <v>4</v>
      </c>
      <c r="E132" s="343" t="s">
        <v>24</v>
      </c>
      <c r="F132" s="334">
        <v>68000</v>
      </c>
    </row>
    <row r="133" spans="1:6" ht="57" x14ac:dyDescent="0.25">
      <c r="A133" s="359" t="s">
        <v>59</v>
      </c>
      <c r="B133" s="349" t="s">
        <v>558</v>
      </c>
      <c r="C133" s="348">
        <v>0</v>
      </c>
      <c r="D133" s="348">
        <v>0</v>
      </c>
      <c r="E133" s="347" t="s">
        <v>0</v>
      </c>
      <c r="F133" s="335">
        <v>6800</v>
      </c>
    </row>
    <row r="134" spans="1:6" x14ac:dyDescent="0.25">
      <c r="A134" s="360" t="s">
        <v>550</v>
      </c>
      <c r="B134" s="345" t="s">
        <v>558</v>
      </c>
      <c r="C134" s="344">
        <v>7</v>
      </c>
      <c r="D134" s="344">
        <v>0</v>
      </c>
      <c r="E134" s="343" t="s">
        <v>0</v>
      </c>
      <c r="F134" s="334">
        <v>6800</v>
      </c>
    </row>
    <row r="135" spans="1:6" x14ac:dyDescent="0.25">
      <c r="A135" s="360" t="s">
        <v>555</v>
      </c>
      <c r="B135" s="345" t="s">
        <v>558</v>
      </c>
      <c r="C135" s="344">
        <v>7</v>
      </c>
      <c r="D135" s="344">
        <v>7</v>
      </c>
      <c r="E135" s="343" t="s">
        <v>0</v>
      </c>
      <c r="F135" s="334">
        <v>6800</v>
      </c>
    </row>
    <row r="136" spans="1:6" ht="34.5" x14ac:dyDescent="0.25">
      <c r="A136" s="360" t="s">
        <v>25</v>
      </c>
      <c r="B136" s="345" t="s">
        <v>558</v>
      </c>
      <c r="C136" s="344">
        <v>7</v>
      </c>
      <c r="D136" s="344">
        <v>7</v>
      </c>
      <c r="E136" s="343" t="s">
        <v>24</v>
      </c>
      <c r="F136" s="334">
        <v>6800</v>
      </c>
    </row>
    <row r="137" spans="1:6" ht="45.75" x14ac:dyDescent="0.25">
      <c r="A137" s="359" t="s">
        <v>32</v>
      </c>
      <c r="B137" s="349" t="s">
        <v>31</v>
      </c>
      <c r="C137" s="348">
        <v>0</v>
      </c>
      <c r="D137" s="348">
        <v>0</v>
      </c>
      <c r="E137" s="347" t="s">
        <v>0</v>
      </c>
      <c r="F137" s="335">
        <v>27051700</v>
      </c>
    </row>
    <row r="138" spans="1:6" x14ac:dyDescent="0.25">
      <c r="A138" s="360" t="s">
        <v>532</v>
      </c>
      <c r="B138" s="345" t="s">
        <v>31</v>
      </c>
      <c r="C138" s="344">
        <v>1</v>
      </c>
      <c r="D138" s="344">
        <v>0</v>
      </c>
      <c r="E138" s="343" t="s">
        <v>0</v>
      </c>
      <c r="F138" s="334">
        <v>1054500</v>
      </c>
    </row>
    <row r="139" spans="1:6" ht="68.25" x14ac:dyDescent="0.25">
      <c r="A139" s="360" t="s">
        <v>148</v>
      </c>
      <c r="B139" s="345" t="s">
        <v>31</v>
      </c>
      <c r="C139" s="344">
        <v>1</v>
      </c>
      <c r="D139" s="344">
        <v>4</v>
      </c>
      <c r="E139" s="343" t="s">
        <v>0</v>
      </c>
      <c r="F139" s="334">
        <v>1054500</v>
      </c>
    </row>
    <row r="140" spans="1:6" ht="23.25" x14ac:dyDescent="0.25">
      <c r="A140" s="360" t="s">
        <v>132</v>
      </c>
      <c r="B140" s="345" t="s">
        <v>31</v>
      </c>
      <c r="C140" s="344">
        <v>1</v>
      </c>
      <c r="D140" s="344">
        <v>4</v>
      </c>
      <c r="E140" s="343" t="s">
        <v>131</v>
      </c>
      <c r="F140" s="334">
        <v>751000</v>
      </c>
    </row>
    <row r="141" spans="1:6" ht="45.75" x14ac:dyDescent="0.25">
      <c r="A141" s="360" t="s">
        <v>130</v>
      </c>
      <c r="B141" s="345" t="s">
        <v>31</v>
      </c>
      <c r="C141" s="344">
        <v>1</v>
      </c>
      <c r="D141" s="344">
        <v>4</v>
      </c>
      <c r="E141" s="343" t="s">
        <v>129</v>
      </c>
      <c r="F141" s="334">
        <v>33150</v>
      </c>
    </row>
    <row r="142" spans="1:6" ht="57" x14ac:dyDescent="0.25">
      <c r="A142" s="360" t="s">
        <v>470</v>
      </c>
      <c r="B142" s="345" t="s">
        <v>31</v>
      </c>
      <c r="C142" s="344">
        <v>1</v>
      </c>
      <c r="D142" s="344">
        <v>4</v>
      </c>
      <c r="E142" s="343" t="s">
        <v>229</v>
      </c>
      <c r="F142" s="334">
        <v>226800</v>
      </c>
    </row>
    <row r="143" spans="1:6" ht="34.5" x14ac:dyDescent="0.25">
      <c r="A143" s="360" t="s">
        <v>25</v>
      </c>
      <c r="B143" s="345" t="s">
        <v>31</v>
      </c>
      <c r="C143" s="344">
        <v>1</v>
      </c>
      <c r="D143" s="344">
        <v>4</v>
      </c>
      <c r="E143" s="343" t="s">
        <v>24</v>
      </c>
      <c r="F143" s="334">
        <v>43550</v>
      </c>
    </row>
    <row r="144" spans="1:6" x14ac:dyDescent="0.25">
      <c r="A144" s="360" t="s">
        <v>562</v>
      </c>
      <c r="B144" s="345" t="s">
        <v>31</v>
      </c>
      <c r="C144" s="344">
        <v>10</v>
      </c>
      <c r="D144" s="344">
        <v>0</v>
      </c>
      <c r="E144" s="343" t="s">
        <v>0</v>
      </c>
      <c r="F144" s="334">
        <v>25997200</v>
      </c>
    </row>
    <row r="145" spans="1:6" x14ac:dyDescent="0.25">
      <c r="A145" s="360" t="s">
        <v>33</v>
      </c>
      <c r="B145" s="345" t="s">
        <v>31</v>
      </c>
      <c r="C145" s="344">
        <v>10</v>
      </c>
      <c r="D145" s="344">
        <v>2</v>
      </c>
      <c r="E145" s="343" t="s">
        <v>0</v>
      </c>
      <c r="F145" s="334">
        <v>25997200</v>
      </c>
    </row>
    <row r="146" spans="1:6" ht="68.25" x14ac:dyDescent="0.25">
      <c r="A146" s="360" t="s">
        <v>448</v>
      </c>
      <c r="B146" s="345" t="s">
        <v>31</v>
      </c>
      <c r="C146" s="344">
        <v>10</v>
      </c>
      <c r="D146" s="344">
        <v>2</v>
      </c>
      <c r="E146" s="343" t="s">
        <v>449</v>
      </c>
      <c r="F146" s="334">
        <v>25997200</v>
      </c>
    </row>
    <row r="147" spans="1:6" ht="34.5" x14ac:dyDescent="0.25">
      <c r="A147" s="359" t="s">
        <v>140</v>
      </c>
      <c r="B147" s="349" t="s">
        <v>139</v>
      </c>
      <c r="C147" s="348">
        <v>0</v>
      </c>
      <c r="D147" s="348">
        <v>0</v>
      </c>
      <c r="E147" s="347" t="s">
        <v>0</v>
      </c>
      <c r="F147" s="335">
        <v>4800</v>
      </c>
    </row>
    <row r="148" spans="1:6" x14ac:dyDescent="0.25">
      <c r="A148" s="360" t="s">
        <v>532</v>
      </c>
      <c r="B148" s="345" t="s">
        <v>139</v>
      </c>
      <c r="C148" s="344">
        <v>1</v>
      </c>
      <c r="D148" s="344">
        <v>0</v>
      </c>
      <c r="E148" s="343" t="s">
        <v>0</v>
      </c>
      <c r="F148" s="334">
        <v>4800</v>
      </c>
    </row>
    <row r="149" spans="1:6" ht="68.25" x14ac:dyDescent="0.25">
      <c r="A149" s="360" t="s">
        <v>148</v>
      </c>
      <c r="B149" s="345" t="s">
        <v>139</v>
      </c>
      <c r="C149" s="344">
        <v>1</v>
      </c>
      <c r="D149" s="344">
        <v>4</v>
      </c>
      <c r="E149" s="343" t="s">
        <v>0</v>
      </c>
      <c r="F149" s="334">
        <v>4800</v>
      </c>
    </row>
    <row r="150" spans="1:6" ht="23.25" x14ac:dyDescent="0.25">
      <c r="A150" s="360" t="s">
        <v>132</v>
      </c>
      <c r="B150" s="345" t="s">
        <v>139</v>
      </c>
      <c r="C150" s="344">
        <v>1</v>
      </c>
      <c r="D150" s="344">
        <v>4</v>
      </c>
      <c r="E150" s="343" t="s">
        <v>131</v>
      </c>
      <c r="F150" s="334">
        <v>2504</v>
      </c>
    </row>
    <row r="151" spans="1:6" ht="57" x14ac:dyDescent="0.25">
      <c r="A151" s="360" t="s">
        <v>470</v>
      </c>
      <c r="B151" s="345" t="s">
        <v>139</v>
      </c>
      <c r="C151" s="344">
        <v>1</v>
      </c>
      <c r="D151" s="344">
        <v>4</v>
      </c>
      <c r="E151" s="343" t="s">
        <v>229</v>
      </c>
      <c r="F151" s="334">
        <v>756</v>
      </c>
    </row>
    <row r="152" spans="1:6" ht="34.5" x14ac:dyDescent="0.25">
      <c r="A152" s="360" t="s">
        <v>25</v>
      </c>
      <c r="B152" s="345" t="s">
        <v>139</v>
      </c>
      <c r="C152" s="344">
        <v>1</v>
      </c>
      <c r="D152" s="344">
        <v>4</v>
      </c>
      <c r="E152" s="343" t="s">
        <v>24</v>
      </c>
      <c r="F152" s="334">
        <v>240</v>
      </c>
    </row>
    <row r="153" spans="1:6" x14ac:dyDescent="0.25">
      <c r="A153" s="360" t="s">
        <v>115</v>
      </c>
      <c r="B153" s="345" t="s">
        <v>139</v>
      </c>
      <c r="C153" s="344">
        <v>1</v>
      </c>
      <c r="D153" s="344">
        <v>4</v>
      </c>
      <c r="E153" s="343" t="s">
        <v>113</v>
      </c>
      <c r="F153" s="334">
        <v>1300</v>
      </c>
    </row>
    <row r="154" spans="1:6" ht="57" x14ac:dyDescent="0.25">
      <c r="A154" s="359" t="s">
        <v>138</v>
      </c>
      <c r="B154" s="349" t="s">
        <v>137</v>
      </c>
      <c r="C154" s="348">
        <v>0</v>
      </c>
      <c r="D154" s="348">
        <v>0</v>
      </c>
      <c r="E154" s="347" t="s">
        <v>0</v>
      </c>
      <c r="F154" s="335">
        <v>167000</v>
      </c>
    </row>
    <row r="155" spans="1:6" x14ac:dyDescent="0.25">
      <c r="A155" s="360" t="s">
        <v>532</v>
      </c>
      <c r="B155" s="345" t="s">
        <v>137</v>
      </c>
      <c r="C155" s="344">
        <v>1</v>
      </c>
      <c r="D155" s="344">
        <v>0</v>
      </c>
      <c r="E155" s="343" t="s">
        <v>0</v>
      </c>
      <c r="F155" s="334">
        <v>167000</v>
      </c>
    </row>
    <row r="156" spans="1:6" ht="68.25" x14ac:dyDescent="0.25">
      <c r="A156" s="360" t="s">
        <v>148</v>
      </c>
      <c r="B156" s="345" t="s">
        <v>137</v>
      </c>
      <c r="C156" s="344">
        <v>1</v>
      </c>
      <c r="D156" s="344">
        <v>4</v>
      </c>
      <c r="E156" s="343" t="s">
        <v>0</v>
      </c>
      <c r="F156" s="334">
        <v>167000</v>
      </c>
    </row>
    <row r="157" spans="1:6" ht="23.25" x14ac:dyDescent="0.25">
      <c r="A157" s="360" t="s">
        <v>132</v>
      </c>
      <c r="B157" s="345" t="s">
        <v>137</v>
      </c>
      <c r="C157" s="344">
        <v>1</v>
      </c>
      <c r="D157" s="344">
        <v>4</v>
      </c>
      <c r="E157" s="343" t="s">
        <v>131</v>
      </c>
      <c r="F157" s="334">
        <v>106836</v>
      </c>
    </row>
    <row r="158" spans="1:6" ht="57" x14ac:dyDescent="0.25">
      <c r="A158" s="360" t="s">
        <v>470</v>
      </c>
      <c r="B158" s="345" t="s">
        <v>137</v>
      </c>
      <c r="C158" s="344">
        <v>1</v>
      </c>
      <c r="D158" s="344">
        <v>4</v>
      </c>
      <c r="E158" s="343" t="s">
        <v>229</v>
      </c>
      <c r="F158" s="334">
        <v>32264</v>
      </c>
    </row>
    <row r="159" spans="1:6" ht="34.5" x14ac:dyDescent="0.25">
      <c r="A159" s="360" t="s">
        <v>25</v>
      </c>
      <c r="B159" s="345" t="s">
        <v>137</v>
      </c>
      <c r="C159" s="344">
        <v>1</v>
      </c>
      <c r="D159" s="344">
        <v>4</v>
      </c>
      <c r="E159" s="343" t="s">
        <v>24</v>
      </c>
      <c r="F159" s="334">
        <v>27900</v>
      </c>
    </row>
    <row r="160" spans="1:6" ht="23.25" x14ac:dyDescent="0.25">
      <c r="A160" s="359" t="s">
        <v>9</v>
      </c>
      <c r="B160" s="349" t="s">
        <v>8</v>
      </c>
      <c r="C160" s="348">
        <v>0</v>
      </c>
      <c r="D160" s="348">
        <v>0</v>
      </c>
      <c r="E160" s="347" t="s">
        <v>0</v>
      </c>
      <c r="F160" s="335">
        <v>24412800</v>
      </c>
    </row>
    <row r="161" spans="1:6" ht="34.5" x14ac:dyDescent="0.25">
      <c r="A161" s="360" t="s">
        <v>565</v>
      </c>
      <c r="B161" s="345" t="s">
        <v>8</v>
      </c>
      <c r="C161" s="344">
        <v>14</v>
      </c>
      <c r="D161" s="344">
        <v>0</v>
      </c>
      <c r="E161" s="343" t="s">
        <v>0</v>
      </c>
      <c r="F161" s="334">
        <v>24412800</v>
      </c>
    </row>
    <row r="162" spans="1:6" ht="34.5" x14ac:dyDescent="0.25">
      <c r="A162" s="360" t="s">
        <v>10</v>
      </c>
      <c r="B162" s="345" t="s">
        <v>8</v>
      </c>
      <c r="C162" s="344">
        <v>14</v>
      </c>
      <c r="D162" s="344">
        <v>1</v>
      </c>
      <c r="E162" s="343" t="s">
        <v>0</v>
      </c>
      <c r="F162" s="334">
        <v>24412800</v>
      </c>
    </row>
    <row r="163" spans="1:6" ht="23.25" x14ac:dyDescent="0.25">
      <c r="A163" s="360" t="s">
        <v>4</v>
      </c>
      <c r="B163" s="345" t="s">
        <v>8</v>
      </c>
      <c r="C163" s="344">
        <v>14</v>
      </c>
      <c r="D163" s="344">
        <v>1</v>
      </c>
      <c r="E163" s="343" t="s">
        <v>2</v>
      </c>
      <c r="F163" s="334">
        <v>24412800</v>
      </c>
    </row>
    <row r="164" spans="1:6" ht="79.5" x14ac:dyDescent="0.25">
      <c r="A164" s="359" t="s">
        <v>136</v>
      </c>
      <c r="B164" s="349" t="s">
        <v>135</v>
      </c>
      <c r="C164" s="348">
        <v>0</v>
      </c>
      <c r="D164" s="348">
        <v>0</v>
      </c>
      <c r="E164" s="347" t="s">
        <v>0</v>
      </c>
      <c r="F164" s="335">
        <v>69400</v>
      </c>
    </row>
    <row r="165" spans="1:6" x14ac:dyDescent="0.25">
      <c r="A165" s="360" t="s">
        <v>532</v>
      </c>
      <c r="B165" s="345" t="s">
        <v>135</v>
      </c>
      <c r="C165" s="344">
        <v>1</v>
      </c>
      <c r="D165" s="344">
        <v>0</v>
      </c>
      <c r="E165" s="343" t="s">
        <v>0</v>
      </c>
      <c r="F165" s="334">
        <v>69400</v>
      </c>
    </row>
    <row r="166" spans="1:6" ht="68.25" x14ac:dyDescent="0.25">
      <c r="A166" s="360" t="s">
        <v>148</v>
      </c>
      <c r="B166" s="345" t="s">
        <v>135</v>
      </c>
      <c r="C166" s="344">
        <v>1</v>
      </c>
      <c r="D166" s="344">
        <v>4</v>
      </c>
      <c r="E166" s="343" t="s">
        <v>0</v>
      </c>
      <c r="F166" s="334">
        <v>69400</v>
      </c>
    </row>
    <row r="167" spans="1:6" ht="23.25" x14ac:dyDescent="0.25">
      <c r="A167" s="360" t="s">
        <v>132</v>
      </c>
      <c r="B167" s="345" t="s">
        <v>135</v>
      </c>
      <c r="C167" s="344">
        <v>1</v>
      </c>
      <c r="D167" s="344">
        <v>4</v>
      </c>
      <c r="E167" s="343" t="s">
        <v>131</v>
      </c>
      <c r="F167" s="334">
        <v>49309</v>
      </c>
    </row>
    <row r="168" spans="1:6" ht="57" x14ac:dyDescent="0.25">
      <c r="A168" s="360" t="s">
        <v>470</v>
      </c>
      <c r="B168" s="345" t="s">
        <v>135</v>
      </c>
      <c r="C168" s="344">
        <v>1</v>
      </c>
      <c r="D168" s="344">
        <v>4</v>
      </c>
      <c r="E168" s="343" t="s">
        <v>229</v>
      </c>
      <c r="F168" s="334">
        <v>14891</v>
      </c>
    </row>
    <row r="169" spans="1:6" ht="34.5" x14ac:dyDescent="0.25">
      <c r="A169" s="360" t="s">
        <v>25</v>
      </c>
      <c r="B169" s="345" t="s">
        <v>135</v>
      </c>
      <c r="C169" s="344">
        <v>1</v>
      </c>
      <c r="D169" s="344">
        <v>4</v>
      </c>
      <c r="E169" s="343" t="s">
        <v>24</v>
      </c>
      <c r="F169" s="334">
        <v>5200</v>
      </c>
    </row>
    <row r="170" spans="1:6" ht="124.5" x14ac:dyDescent="0.25">
      <c r="A170" s="359" t="s">
        <v>29</v>
      </c>
      <c r="B170" s="349" t="s">
        <v>563</v>
      </c>
      <c r="C170" s="348">
        <v>0</v>
      </c>
      <c r="D170" s="348">
        <v>0</v>
      </c>
      <c r="E170" s="347" t="s">
        <v>0</v>
      </c>
      <c r="F170" s="335">
        <v>310000</v>
      </c>
    </row>
    <row r="171" spans="1:6" x14ac:dyDescent="0.25">
      <c r="A171" s="360" t="s">
        <v>562</v>
      </c>
      <c r="B171" s="345" t="s">
        <v>563</v>
      </c>
      <c r="C171" s="344">
        <v>10</v>
      </c>
      <c r="D171" s="344">
        <v>0</v>
      </c>
      <c r="E171" s="343" t="s">
        <v>0</v>
      </c>
      <c r="F171" s="334">
        <v>310000</v>
      </c>
    </row>
    <row r="172" spans="1:6" x14ac:dyDescent="0.25">
      <c r="A172" s="360" t="s">
        <v>30</v>
      </c>
      <c r="B172" s="345" t="s">
        <v>563</v>
      </c>
      <c r="C172" s="344">
        <v>10</v>
      </c>
      <c r="D172" s="344">
        <v>3</v>
      </c>
      <c r="E172" s="343" t="s">
        <v>0</v>
      </c>
      <c r="F172" s="334">
        <v>310000</v>
      </c>
    </row>
    <row r="173" spans="1:6" ht="68.25" x14ac:dyDescent="0.25">
      <c r="A173" s="360" t="s">
        <v>448</v>
      </c>
      <c r="B173" s="345" t="s">
        <v>563</v>
      </c>
      <c r="C173" s="344">
        <v>10</v>
      </c>
      <c r="D173" s="344">
        <v>3</v>
      </c>
      <c r="E173" s="343" t="s">
        <v>449</v>
      </c>
      <c r="F173" s="334">
        <v>310000</v>
      </c>
    </row>
    <row r="174" spans="1:6" ht="57" x14ac:dyDescent="0.25">
      <c r="A174" s="359" t="s">
        <v>26</v>
      </c>
      <c r="B174" s="349" t="s">
        <v>534</v>
      </c>
      <c r="C174" s="348">
        <v>0</v>
      </c>
      <c r="D174" s="348">
        <v>0</v>
      </c>
      <c r="E174" s="347" t="s">
        <v>0</v>
      </c>
      <c r="F174" s="335">
        <v>47110100</v>
      </c>
    </row>
    <row r="175" spans="1:6" x14ac:dyDescent="0.25">
      <c r="A175" s="360" t="s">
        <v>532</v>
      </c>
      <c r="B175" s="345" t="s">
        <v>534</v>
      </c>
      <c r="C175" s="344">
        <v>1</v>
      </c>
      <c r="D175" s="344">
        <v>0</v>
      </c>
      <c r="E175" s="343" t="s">
        <v>0</v>
      </c>
      <c r="F175" s="334">
        <v>1012000</v>
      </c>
    </row>
    <row r="176" spans="1:6" ht="68.25" x14ac:dyDescent="0.25">
      <c r="A176" s="360" t="s">
        <v>148</v>
      </c>
      <c r="B176" s="345" t="s">
        <v>534</v>
      </c>
      <c r="C176" s="344">
        <v>1</v>
      </c>
      <c r="D176" s="344">
        <v>4</v>
      </c>
      <c r="E176" s="343" t="s">
        <v>0</v>
      </c>
      <c r="F176" s="334">
        <v>1012000</v>
      </c>
    </row>
    <row r="177" spans="1:6" ht="23.25" x14ac:dyDescent="0.25">
      <c r="A177" s="360" t="s">
        <v>132</v>
      </c>
      <c r="B177" s="345" t="s">
        <v>534</v>
      </c>
      <c r="C177" s="344">
        <v>1</v>
      </c>
      <c r="D177" s="344">
        <v>4</v>
      </c>
      <c r="E177" s="343" t="s">
        <v>131</v>
      </c>
      <c r="F177" s="334">
        <v>570000</v>
      </c>
    </row>
    <row r="178" spans="1:6" ht="45.75" x14ac:dyDescent="0.25">
      <c r="A178" s="360" t="s">
        <v>130</v>
      </c>
      <c r="B178" s="345" t="s">
        <v>534</v>
      </c>
      <c r="C178" s="344">
        <v>1</v>
      </c>
      <c r="D178" s="344">
        <v>4</v>
      </c>
      <c r="E178" s="343" t="s">
        <v>129</v>
      </c>
      <c r="F178" s="334">
        <v>30900</v>
      </c>
    </row>
    <row r="179" spans="1:6" ht="57" x14ac:dyDescent="0.25">
      <c r="A179" s="360" t="s">
        <v>470</v>
      </c>
      <c r="B179" s="345" t="s">
        <v>534</v>
      </c>
      <c r="C179" s="344">
        <v>1</v>
      </c>
      <c r="D179" s="344">
        <v>4</v>
      </c>
      <c r="E179" s="343" t="s">
        <v>229</v>
      </c>
      <c r="F179" s="334">
        <v>172100</v>
      </c>
    </row>
    <row r="180" spans="1:6" ht="34.5" x14ac:dyDescent="0.25">
      <c r="A180" s="360" t="s">
        <v>43</v>
      </c>
      <c r="B180" s="345" t="s">
        <v>534</v>
      </c>
      <c r="C180" s="344">
        <v>1</v>
      </c>
      <c r="D180" s="344">
        <v>4</v>
      </c>
      <c r="E180" s="343" t="s">
        <v>42</v>
      </c>
      <c r="F180" s="334">
        <v>12000</v>
      </c>
    </row>
    <row r="181" spans="1:6" ht="34.5" x14ac:dyDescent="0.25">
      <c r="A181" s="360" t="s">
        <v>25</v>
      </c>
      <c r="B181" s="345" t="s">
        <v>534</v>
      </c>
      <c r="C181" s="344">
        <v>1</v>
      </c>
      <c r="D181" s="344">
        <v>4</v>
      </c>
      <c r="E181" s="343" t="s">
        <v>24</v>
      </c>
      <c r="F181" s="334">
        <v>227000</v>
      </c>
    </row>
    <row r="182" spans="1:6" x14ac:dyDescent="0.25">
      <c r="A182" s="360" t="s">
        <v>562</v>
      </c>
      <c r="B182" s="345" t="s">
        <v>534</v>
      </c>
      <c r="C182" s="344">
        <v>10</v>
      </c>
      <c r="D182" s="344">
        <v>0</v>
      </c>
      <c r="E182" s="343" t="s">
        <v>0</v>
      </c>
      <c r="F182" s="334">
        <v>46098100</v>
      </c>
    </row>
    <row r="183" spans="1:6" x14ac:dyDescent="0.25">
      <c r="A183" s="360" t="s">
        <v>27</v>
      </c>
      <c r="B183" s="345" t="s">
        <v>534</v>
      </c>
      <c r="C183" s="344">
        <v>10</v>
      </c>
      <c r="D183" s="344">
        <v>4</v>
      </c>
      <c r="E183" s="343" t="s">
        <v>0</v>
      </c>
      <c r="F183" s="334">
        <v>46098100</v>
      </c>
    </row>
    <row r="184" spans="1:6" ht="34.5" x14ac:dyDescent="0.25">
      <c r="A184" s="360" t="s">
        <v>25</v>
      </c>
      <c r="B184" s="345" t="s">
        <v>534</v>
      </c>
      <c r="C184" s="344">
        <v>10</v>
      </c>
      <c r="D184" s="344">
        <v>4</v>
      </c>
      <c r="E184" s="343" t="s">
        <v>24</v>
      </c>
      <c r="F184" s="334">
        <v>18337600</v>
      </c>
    </row>
    <row r="185" spans="1:6" ht="34.5" x14ac:dyDescent="0.25">
      <c r="A185" s="360" t="s">
        <v>23</v>
      </c>
      <c r="B185" s="345" t="s">
        <v>534</v>
      </c>
      <c r="C185" s="344">
        <v>10</v>
      </c>
      <c r="D185" s="344">
        <v>4</v>
      </c>
      <c r="E185" s="343" t="s">
        <v>22</v>
      </c>
      <c r="F185" s="334">
        <v>27760500</v>
      </c>
    </row>
    <row r="186" spans="1:6" ht="124.5" x14ac:dyDescent="0.25">
      <c r="A186" s="359" t="s">
        <v>20</v>
      </c>
      <c r="B186" s="349" t="s">
        <v>18</v>
      </c>
      <c r="C186" s="348">
        <v>0</v>
      </c>
      <c r="D186" s="348">
        <v>0</v>
      </c>
      <c r="E186" s="347" t="s">
        <v>0</v>
      </c>
      <c r="F186" s="335">
        <v>16000</v>
      </c>
    </row>
    <row r="187" spans="1:6" x14ac:dyDescent="0.25">
      <c r="A187" s="360" t="s">
        <v>562</v>
      </c>
      <c r="B187" s="345" t="s">
        <v>18</v>
      </c>
      <c r="C187" s="344">
        <v>10</v>
      </c>
      <c r="D187" s="344">
        <v>0</v>
      </c>
      <c r="E187" s="343" t="s">
        <v>0</v>
      </c>
      <c r="F187" s="334">
        <v>16000</v>
      </c>
    </row>
    <row r="188" spans="1:6" ht="23.25" x14ac:dyDescent="0.25">
      <c r="A188" s="360" t="s">
        <v>21</v>
      </c>
      <c r="B188" s="345" t="s">
        <v>18</v>
      </c>
      <c r="C188" s="344">
        <v>10</v>
      </c>
      <c r="D188" s="344">
        <v>6</v>
      </c>
      <c r="E188" s="343" t="s">
        <v>0</v>
      </c>
      <c r="F188" s="334">
        <v>16000</v>
      </c>
    </row>
    <row r="189" spans="1:6" ht="34.5" x14ac:dyDescent="0.25">
      <c r="A189" s="360" t="s">
        <v>25</v>
      </c>
      <c r="B189" s="345" t="s">
        <v>18</v>
      </c>
      <c r="C189" s="344">
        <v>10</v>
      </c>
      <c r="D189" s="344">
        <v>6</v>
      </c>
      <c r="E189" s="343" t="s">
        <v>24</v>
      </c>
      <c r="F189" s="334">
        <v>16000</v>
      </c>
    </row>
    <row r="190" spans="1:6" ht="23.25" x14ac:dyDescent="0.25">
      <c r="A190" s="359" t="s">
        <v>57</v>
      </c>
      <c r="B190" s="349" t="s">
        <v>56</v>
      </c>
      <c r="C190" s="348">
        <v>0</v>
      </c>
      <c r="D190" s="348">
        <v>0</v>
      </c>
      <c r="E190" s="347" t="s">
        <v>0</v>
      </c>
      <c r="F190" s="335">
        <v>92900</v>
      </c>
    </row>
    <row r="191" spans="1:6" x14ac:dyDescent="0.25">
      <c r="A191" s="360" t="s">
        <v>550</v>
      </c>
      <c r="B191" s="345" t="s">
        <v>56</v>
      </c>
      <c r="C191" s="344">
        <v>7</v>
      </c>
      <c r="D191" s="344">
        <v>0</v>
      </c>
      <c r="E191" s="343" t="s">
        <v>0</v>
      </c>
      <c r="F191" s="334">
        <v>92900</v>
      </c>
    </row>
    <row r="192" spans="1:6" x14ac:dyDescent="0.25">
      <c r="A192" s="360" t="s">
        <v>555</v>
      </c>
      <c r="B192" s="345" t="s">
        <v>56</v>
      </c>
      <c r="C192" s="344">
        <v>7</v>
      </c>
      <c r="D192" s="344">
        <v>7</v>
      </c>
      <c r="E192" s="343" t="s">
        <v>0</v>
      </c>
      <c r="F192" s="334">
        <v>92900</v>
      </c>
    </row>
    <row r="193" spans="1:6" ht="34.5" x14ac:dyDescent="0.25">
      <c r="A193" s="360" t="s">
        <v>25</v>
      </c>
      <c r="B193" s="345" t="s">
        <v>56</v>
      </c>
      <c r="C193" s="344">
        <v>7</v>
      </c>
      <c r="D193" s="344">
        <v>7</v>
      </c>
      <c r="E193" s="343" t="s">
        <v>24</v>
      </c>
      <c r="F193" s="334">
        <v>92900</v>
      </c>
    </row>
    <row r="194" spans="1:6" ht="90.75" x14ac:dyDescent="0.25">
      <c r="A194" s="359" t="s">
        <v>58</v>
      </c>
      <c r="B194" s="349" t="s">
        <v>559</v>
      </c>
      <c r="C194" s="348">
        <v>0</v>
      </c>
      <c r="D194" s="348">
        <v>0</v>
      </c>
      <c r="E194" s="347" t="s">
        <v>0</v>
      </c>
      <c r="F194" s="335">
        <v>1764900</v>
      </c>
    </row>
    <row r="195" spans="1:6" x14ac:dyDescent="0.25">
      <c r="A195" s="360" t="s">
        <v>550</v>
      </c>
      <c r="B195" s="345" t="s">
        <v>559</v>
      </c>
      <c r="C195" s="344">
        <v>7</v>
      </c>
      <c r="D195" s="344">
        <v>0</v>
      </c>
      <c r="E195" s="343" t="s">
        <v>0</v>
      </c>
      <c r="F195" s="334">
        <v>1764900</v>
      </c>
    </row>
    <row r="196" spans="1:6" x14ac:dyDescent="0.25">
      <c r="A196" s="360" t="s">
        <v>555</v>
      </c>
      <c r="B196" s="345" t="s">
        <v>559</v>
      </c>
      <c r="C196" s="344">
        <v>7</v>
      </c>
      <c r="D196" s="344">
        <v>7</v>
      </c>
      <c r="E196" s="343" t="s">
        <v>0</v>
      </c>
      <c r="F196" s="334">
        <v>1764900</v>
      </c>
    </row>
    <row r="197" spans="1:6" ht="34.5" x14ac:dyDescent="0.25">
      <c r="A197" s="360" t="s">
        <v>25</v>
      </c>
      <c r="B197" s="345" t="s">
        <v>559</v>
      </c>
      <c r="C197" s="344">
        <v>7</v>
      </c>
      <c r="D197" s="344">
        <v>7</v>
      </c>
      <c r="E197" s="343" t="s">
        <v>24</v>
      </c>
      <c r="F197" s="334">
        <v>1764900</v>
      </c>
    </row>
    <row r="198" spans="1:6" ht="124.5" x14ac:dyDescent="0.25">
      <c r="A198" s="359" t="s">
        <v>54</v>
      </c>
      <c r="B198" s="349" t="s">
        <v>53</v>
      </c>
      <c r="C198" s="348">
        <v>0</v>
      </c>
      <c r="D198" s="348">
        <v>0</v>
      </c>
      <c r="E198" s="347" t="s">
        <v>0</v>
      </c>
      <c r="F198" s="335">
        <v>1059000</v>
      </c>
    </row>
    <row r="199" spans="1:6" x14ac:dyDescent="0.25">
      <c r="A199" s="360" t="s">
        <v>550</v>
      </c>
      <c r="B199" s="345" t="s">
        <v>53</v>
      </c>
      <c r="C199" s="344">
        <v>7</v>
      </c>
      <c r="D199" s="344">
        <v>0</v>
      </c>
      <c r="E199" s="343" t="s">
        <v>0</v>
      </c>
      <c r="F199" s="334">
        <v>1059000</v>
      </c>
    </row>
    <row r="200" spans="1:6" x14ac:dyDescent="0.25">
      <c r="A200" s="360" t="s">
        <v>55</v>
      </c>
      <c r="B200" s="345" t="s">
        <v>53</v>
      </c>
      <c r="C200" s="344">
        <v>7</v>
      </c>
      <c r="D200" s="344">
        <v>9</v>
      </c>
      <c r="E200" s="343" t="s">
        <v>0</v>
      </c>
      <c r="F200" s="334">
        <v>1059000</v>
      </c>
    </row>
    <row r="201" spans="1:6" ht="34.5" x14ac:dyDescent="0.25">
      <c r="A201" s="360" t="s">
        <v>25</v>
      </c>
      <c r="B201" s="345" t="s">
        <v>53</v>
      </c>
      <c r="C201" s="344">
        <v>7</v>
      </c>
      <c r="D201" s="344">
        <v>9</v>
      </c>
      <c r="E201" s="343" t="s">
        <v>24</v>
      </c>
      <c r="F201" s="334">
        <v>1059000</v>
      </c>
    </row>
    <row r="202" spans="1:6" ht="135.75" x14ac:dyDescent="0.25">
      <c r="A202" s="359" t="s">
        <v>52</v>
      </c>
      <c r="B202" s="349" t="s">
        <v>51</v>
      </c>
      <c r="C202" s="348">
        <v>0</v>
      </c>
      <c r="D202" s="348">
        <v>0</v>
      </c>
      <c r="E202" s="347" t="s">
        <v>0</v>
      </c>
      <c r="F202" s="335">
        <v>55700</v>
      </c>
    </row>
    <row r="203" spans="1:6" x14ac:dyDescent="0.25">
      <c r="A203" s="360" t="s">
        <v>550</v>
      </c>
      <c r="B203" s="345" t="s">
        <v>51</v>
      </c>
      <c r="C203" s="344">
        <v>7</v>
      </c>
      <c r="D203" s="344">
        <v>0</v>
      </c>
      <c r="E203" s="343" t="s">
        <v>0</v>
      </c>
      <c r="F203" s="334">
        <v>55700</v>
      </c>
    </row>
    <row r="204" spans="1:6" x14ac:dyDescent="0.25">
      <c r="A204" s="360" t="s">
        <v>55</v>
      </c>
      <c r="B204" s="345" t="s">
        <v>51</v>
      </c>
      <c r="C204" s="344">
        <v>7</v>
      </c>
      <c r="D204" s="344">
        <v>9</v>
      </c>
      <c r="E204" s="343" t="s">
        <v>0</v>
      </c>
      <c r="F204" s="334">
        <v>55700</v>
      </c>
    </row>
    <row r="205" spans="1:6" ht="34.5" x14ac:dyDescent="0.25">
      <c r="A205" s="360" t="s">
        <v>25</v>
      </c>
      <c r="B205" s="345" t="s">
        <v>51</v>
      </c>
      <c r="C205" s="344">
        <v>7</v>
      </c>
      <c r="D205" s="344">
        <v>9</v>
      </c>
      <c r="E205" s="343" t="s">
        <v>24</v>
      </c>
      <c r="F205" s="334">
        <v>55700</v>
      </c>
    </row>
    <row r="206" spans="1:6" ht="57" x14ac:dyDescent="0.25">
      <c r="A206" s="359" t="s">
        <v>106</v>
      </c>
      <c r="B206" s="349" t="s">
        <v>105</v>
      </c>
      <c r="C206" s="348">
        <v>0</v>
      </c>
      <c r="D206" s="348">
        <v>0</v>
      </c>
      <c r="E206" s="347" t="s">
        <v>0</v>
      </c>
      <c r="F206" s="335">
        <v>150000</v>
      </c>
    </row>
    <row r="207" spans="1:6" ht="23.25" x14ac:dyDescent="0.25">
      <c r="A207" s="360" t="s">
        <v>536</v>
      </c>
      <c r="B207" s="345" t="s">
        <v>105</v>
      </c>
      <c r="C207" s="344">
        <v>3</v>
      </c>
      <c r="D207" s="344">
        <v>0</v>
      </c>
      <c r="E207" s="343" t="s">
        <v>0</v>
      </c>
      <c r="F207" s="334">
        <v>150000</v>
      </c>
    </row>
    <row r="208" spans="1:6" ht="45.75" x14ac:dyDescent="0.25">
      <c r="A208" s="360" t="s">
        <v>109</v>
      </c>
      <c r="B208" s="345" t="s">
        <v>105</v>
      </c>
      <c r="C208" s="344">
        <v>3</v>
      </c>
      <c r="D208" s="344">
        <v>9</v>
      </c>
      <c r="E208" s="343" t="s">
        <v>0</v>
      </c>
      <c r="F208" s="334">
        <v>150000</v>
      </c>
    </row>
    <row r="209" spans="1:6" ht="34.5" x14ac:dyDescent="0.25">
      <c r="A209" s="360" t="s">
        <v>25</v>
      </c>
      <c r="B209" s="345" t="s">
        <v>105</v>
      </c>
      <c r="C209" s="344">
        <v>3</v>
      </c>
      <c r="D209" s="344">
        <v>9</v>
      </c>
      <c r="E209" s="343" t="s">
        <v>24</v>
      </c>
      <c r="F209" s="334">
        <v>150000</v>
      </c>
    </row>
    <row r="210" spans="1:6" ht="68.25" x14ac:dyDescent="0.25">
      <c r="A210" s="359" t="s">
        <v>104</v>
      </c>
      <c r="B210" s="349" t="s">
        <v>103</v>
      </c>
      <c r="C210" s="348">
        <v>0</v>
      </c>
      <c r="D210" s="348">
        <v>0</v>
      </c>
      <c r="E210" s="347" t="s">
        <v>0</v>
      </c>
      <c r="F210" s="335">
        <v>7900</v>
      </c>
    </row>
    <row r="211" spans="1:6" ht="23.25" x14ac:dyDescent="0.25">
      <c r="A211" s="360" t="s">
        <v>536</v>
      </c>
      <c r="B211" s="345" t="s">
        <v>103</v>
      </c>
      <c r="C211" s="344">
        <v>3</v>
      </c>
      <c r="D211" s="344">
        <v>0</v>
      </c>
      <c r="E211" s="343" t="s">
        <v>0</v>
      </c>
      <c r="F211" s="334">
        <v>7900</v>
      </c>
    </row>
    <row r="212" spans="1:6" ht="45.75" x14ac:dyDescent="0.25">
      <c r="A212" s="360" t="s">
        <v>109</v>
      </c>
      <c r="B212" s="345" t="s">
        <v>103</v>
      </c>
      <c r="C212" s="344">
        <v>3</v>
      </c>
      <c r="D212" s="344">
        <v>9</v>
      </c>
      <c r="E212" s="343" t="s">
        <v>0</v>
      </c>
      <c r="F212" s="334">
        <v>7900</v>
      </c>
    </row>
    <row r="213" spans="1:6" ht="34.5" x14ac:dyDescent="0.25">
      <c r="A213" s="360" t="s">
        <v>25</v>
      </c>
      <c r="B213" s="345" t="s">
        <v>103</v>
      </c>
      <c r="C213" s="344">
        <v>3</v>
      </c>
      <c r="D213" s="344">
        <v>9</v>
      </c>
      <c r="E213" s="343" t="s">
        <v>24</v>
      </c>
      <c r="F213" s="334">
        <v>7900</v>
      </c>
    </row>
    <row r="214" spans="1:6" ht="113.25" x14ac:dyDescent="0.25">
      <c r="A214" s="359" t="s">
        <v>7</v>
      </c>
      <c r="B214" s="349" t="s">
        <v>6</v>
      </c>
      <c r="C214" s="348">
        <v>0</v>
      </c>
      <c r="D214" s="348">
        <v>0</v>
      </c>
      <c r="E214" s="347" t="s">
        <v>0</v>
      </c>
      <c r="F214" s="335">
        <v>51877800</v>
      </c>
    </row>
    <row r="215" spans="1:6" x14ac:dyDescent="0.25">
      <c r="A215" s="360" t="s">
        <v>532</v>
      </c>
      <c r="B215" s="345" t="s">
        <v>6</v>
      </c>
      <c r="C215" s="344">
        <v>1</v>
      </c>
      <c r="D215" s="344">
        <v>0</v>
      </c>
      <c r="E215" s="343" t="s">
        <v>0</v>
      </c>
      <c r="F215" s="334">
        <v>25864500</v>
      </c>
    </row>
    <row r="216" spans="1:6" ht="68.25" x14ac:dyDescent="0.25">
      <c r="A216" s="360" t="s">
        <v>148</v>
      </c>
      <c r="B216" s="345" t="s">
        <v>6</v>
      </c>
      <c r="C216" s="344">
        <v>1</v>
      </c>
      <c r="D216" s="344">
        <v>4</v>
      </c>
      <c r="E216" s="343" t="s">
        <v>0</v>
      </c>
      <c r="F216" s="334">
        <v>13849700</v>
      </c>
    </row>
    <row r="217" spans="1:6" ht="23.25" x14ac:dyDescent="0.25">
      <c r="A217" s="360" t="s">
        <v>132</v>
      </c>
      <c r="B217" s="345" t="s">
        <v>6</v>
      </c>
      <c r="C217" s="344">
        <v>1</v>
      </c>
      <c r="D217" s="344">
        <v>4</v>
      </c>
      <c r="E217" s="343" t="s">
        <v>131</v>
      </c>
      <c r="F217" s="334">
        <v>10637300</v>
      </c>
    </row>
    <row r="218" spans="1:6" ht="57" x14ac:dyDescent="0.25">
      <c r="A218" s="360" t="s">
        <v>470</v>
      </c>
      <c r="B218" s="345" t="s">
        <v>6</v>
      </c>
      <c r="C218" s="344">
        <v>1</v>
      </c>
      <c r="D218" s="344">
        <v>4</v>
      </c>
      <c r="E218" s="343" t="s">
        <v>229</v>
      </c>
      <c r="F218" s="334">
        <v>3212400</v>
      </c>
    </row>
    <row r="219" spans="1:6" x14ac:dyDescent="0.25">
      <c r="A219" s="360" t="s">
        <v>122</v>
      </c>
      <c r="B219" s="345" t="s">
        <v>6</v>
      </c>
      <c r="C219" s="344">
        <v>1</v>
      </c>
      <c r="D219" s="344">
        <v>13</v>
      </c>
      <c r="E219" s="343" t="s">
        <v>0</v>
      </c>
      <c r="F219" s="334">
        <v>12014800</v>
      </c>
    </row>
    <row r="220" spans="1:6" x14ac:dyDescent="0.25">
      <c r="A220" s="360" t="s">
        <v>471</v>
      </c>
      <c r="B220" s="345" t="s">
        <v>6</v>
      </c>
      <c r="C220" s="344">
        <v>1</v>
      </c>
      <c r="D220" s="344">
        <v>13</v>
      </c>
      <c r="E220" s="343" t="s">
        <v>45</v>
      </c>
      <c r="F220" s="334">
        <v>2092000</v>
      </c>
    </row>
    <row r="221" spans="1:6" ht="45.75" x14ac:dyDescent="0.25">
      <c r="A221" s="360" t="s">
        <v>473</v>
      </c>
      <c r="B221" s="345" t="s">
        <v>6</v>
      </c>
      <c r="C221" s="344">
        <v>1</v>
      </c>
      <c r="D221" s="344">
        <v>13</v>
      </c>
      <c r="E221" s="343" t="s">
        <v>474</v>
      </c>
      <c r="F221" s="334">
        <v>631800</v>
      </c>
    </row>
    <row r="222" spans="1:6" ht="34.5" x14ac:dyDescent="0.25">
      <c r="A222" s="360" t="s">
        <v>25</v>
      </c>
      <c r="B222" s="345" t="s">
        <v>6</v>
      </c>
      <c r="C222" s="344">
        <v>1</v>
      </c>
      <c r="D222" s="344">
        <v>13</v>
      </c>
      <c r="E222" s="343" t="s">
        <v>24</v>
      </c>
      <c r="F222" s="334">
        <v>9291000</v>
      </c>
    </row>
    <row r="223" spans="1:6" x14ac:dyDescent="0.25">
      <c r="A223" s="360" t="s">
        <v>40</v>
      </c>
      <c r="B223" s="345" t="s">
        <v>6</v>
      </c>
      <c r="C223" s="344">
        <v>8</v>
      </c>
      <c r="D223" s="344">
        <v>0</v>
      </c>
      <c r="E223" s="343" t="s">
        <v>0</v>
      </c>
      <c r="F223" s="334">
        <v>2488100</v>
      </c>
    </row>
    <row r="224" spans="1:6" x14ac:dyDescent="0.25">
      <c r="A224" s="360" t="s">
        <v>39</v>
      </c>
      <c r="B224" s="345" t="s">
        <v>6</v>
      </c>
      <c r="C224" s="344">
        <v>8</v>
      </c>
      <c r="D224" s="344">
        <v>1</v>
      </c>
      <c r="E224" s="343" t="s">
        <v>0</v>
      </c>
      <c r="F224" s="334">
        <v>2488100</v>
      </c>
    </row>
    <row r="225" spans="1:6" ht="68.25" x14ac:dyDescent="0.25">
      <c r="A225" s="360" t="s">
        <v>448</v>
      </c>
      <c r="B225" s="345" t="s">
        <v>6</v>
      </c>
      <c r="C225" s="344">
        <v>8</v>
      </c>
      <c r="D225" s="344">
        <v>1</v>
      </c>
      <c r="E225" s="343" t="s">
        <v>449</v>
      </c>
      <c r="F225" s="334">
        <v>2488100</v>
      </c>
    </row>
    <row r="226" spans="1:6" ht="34.5" x14ac:dyDescent="0.25">
      <c r="A226" s="360" t="s">
        <v>565</v>
      </c>
      <c r="B226" s="345" t="s">
        <v>6</v>
      </c>
      <c r="C226" s="344">
        <v>14</v>
      </c>
      <c r="D226" s="344">
        <v>0</v>
      </c>
      <c r="E226" s="343" t="s">
        <v>0</v>
      </c>
      <c r="F226" s="334">
        <v>23525200</v>
      </c>
    </row>
    <row r="227" spans="1:6" ht="34.5" x14ac:dyDescent="0.25">
      <c r="A227" s="360" t="s">
        <v>10</v>
      </c>
      <c r="B227" s="345" t="s">
        <v>6</v>
      </c>
      <c r="C227" s="344">
        <v>14</v>
      </c>
      <c r="D227" s="344">
        <v>1</v>
      </c>
      <c r="E227" s="343" t="s">
        <v>0</v>
      </c>
      <c r="F227" s="334">
        <v>23525200</v>
      </c>
    </row>
    <row r="228" spans="1:6" ht="23.25" x14ac:dyDescent="0.25">
      <c r="A228" s="360" t="s">
        <v>4</v>
      </c>
      <c r="B228" s="345" t="s">
        <v>6</v>
      </c>
      <c r="C228" s="344">
        <v>14</v>
      </c>
      <c r="D228" s="344">
        <v>1</v>
      </c>
      <c r="E228" s="343" t="s">
        <v>2</v>
      </c>
      <c r="F228" s="334">
        <v>23525200</v>
      </c>
    </row>
    <row r="229" spans="1:6" x14ac:dyDescent="0.25">
      <c r="A229" s="359" t="s">
        <v>5</v>
      </c>
      <c r="B229" s="349" t="s">
        <v>3</v>
      </c>
      <c r="C229" s="348">
        <v>0</v>
      </c>
      <c r="D229" s="348">
        <v>0</v>
      </c>
      <c r="E229" s="347" t="s">
        <v>0</v>
      </c>
      <c r="F229" s="335">
        <v>392300</v>
      </c>
    </row>
    <row r="230" spans="1:6" ht="34.5" x14ac:dyDescent="0.25">
      <c r="A230" s="360" t="s">
        <v>565</v>
      </c>
      <c r="B230" s="345" t="s">
        <v>3</v>
      </c>
      <c r="C230" s="344">
        <v>14</v>
      </c>
      <c r="D230" s="344">
        <v>0</v>
      </c>
      <c r="E230" s="343" t="s">
        <v>0</v>
      </c>
      <c r="F230" s="334">
        <v>392300</v>
      </c>
    </row>
    <row r="231" spans="1:6" ht="34.5" x14ac:dyDescent="0.25">
      <c r="A231" s="360" t="s">
        <v>10</v>
      </c>
      <c r="B231" s="345" t="s">
        <v>3</v>
      </c>
      <c r="C231" s="344">
        <v>14</v>
      </c>
      <c r="D231" s="344">
        <v>1</v>
      </c>
      <c r="E231" s="343" t="s">
        <v>0</v>
      </c>
      <c r="F231" s="334">
        <v>392300</v>
      </c>
    </row>
    <row r="232" spans="1:6" ht="23.25" x14ac:dyDescent="0.25">
      <c r="A232" s="360" t="s">
        <v>4</v>
      </c>
      <c r="B232" s="345" t="s">
        <v>3</v>
      </c>
      <c r="C232" s="344">
        <v>14</v>
      </c>
      <c r="D232" s="344">
        <v>1</v>
      </c>
      <c r="E232" s="343" t="s">
        <v>2</v>
      </c>
      <c r="F232" s="334">
        <v>392300</v>
      </c>
    </row>
    <row r="233" spans="1:6" ht="23.25" x14ac:dyDescent="0.25">
      <c r="A233" s="359" t="s">
        <v>540</v>
      </c>
      <c r="B233" s="349" t="s">
        <v>541</v>
      </c>
      <c r="C233" s="348">
        <v>0</v>
      </c>
      <c r="D233" s="348">
        <v>0</v>
      </c>
      <c r="E233" s="347" t="s">
        <v>0</v>
      </c>
      <c r="F233" s="335">
        <v>1978000</v>
      </c>
    </row>
    <row r="234" spans="1:6" ht="23.25" x14ac:dyDescent="0.25">
      <c r="A234" s="360" t="s">
        <v>538</v>
      </c>
      <c r="B234" s="345" t="s">
        <v>541</v>
      </c>
      <c r="C234" s="344">
        <v>5</v>
      </c>
      <c r="D234" s="344">
        <v>0</v>
      </c>
      <c r="E234" s="343" t="s">
        <v>0</v>
      </c>
      <c r="F234" s="334">
        <v>1978000</v>
      </c>
    </row>
    <row r="235" spans="1:6" x14ac:dyDescent="0.25">
      <c r="A235" s="360" t="s">
        <v>539</v>
      </c>
      <c r="B235" s="345" t="s">
        <v>541</v>
      </c>
      <c r="C235" s="344">
        <v>5</v>
      </c>
      <c r="D235" s="344">
        <v>2</v>
      </c>
      <c r="E235" s="343" t="s">
        <v>0</v>
      </c>
      <c r="F235" s="334">
        <v>1978000</v>
      </c>
    </row>
    <row r="236" spans="1:6" ht="45.75" x14ac:dyDescent="0.25">
      <c r="A236" s="360" t="s">
        <v>84</v>
      </c>
      <c r="B236" s="345" t="s">
        <v>541</v>
      </c>
      <c r="C236" s="344">
        <v>5</v>
      </c>
      <c r="D236" s="344">
        <v>2</v>
      </c>
      <c r="E236" s="343" t="s">
        <v>83</v>
      </c>
      <c r="F236" s="334">
        <v>1978000</v>
      </c>
    </row>
    <row r="237" spans="1:6" ht="34.5" x14ac:dyDescent="0.25">
      <c r="A237" s="359" t="s">
        <v>542</v>
      </c>
      <c r="B237" s="349" t="s">
        <v>543</v>
      </c>
      <c r="C237" s="348">
        <v>0</v>
      </c>
      <c r="D237" s="348">
        <v>0</v>
      </c>
      <c r="E237" s="347" t="s">
        <v>0</v>
      </c>
      <c r="F237" s="335">
        <v>20900</v>
      </c>
    </row>
    <row r="238" spans="1:6" ht="23.25" x14ac:dyDescent="0.25">
      <c r="A238" s="360" t="s">
        <v>538</v>
      </c>
      <c r="B238" s="345" t="s">
        <v>543</v>
      </c>
      <c r="C238" s="344">
        <v>5</v>
      </c>
      <c r="D238" s="344">
        <v>0</v>
      </c>
      <c r="E238" s="343" t="s">
        <v>0</v>
      </c>
      <c r="F238" s="334">
        <v>20900</v>
      </c>
    </row>
    <row r="239" spans="1:6" x14ac:dyDescent="0.25">
      <c r="A239" s="360" t="s">
        <v>539</v>
      </c>
      <c r="B239" s="345" t="s">
        <v>543</v>
      </c>
      <c r="C239" s="344">
        <v>5</v>
      </c>
      <c r="D239" s="344">
        <v>2</v>
      </c>
      <c r="E239" s="343" t="s">
        <v>0</v>
      </c>
      <c r="F239" s="334">
        <v>20900</v>
      </c>
    </row>
    <row r="240" spans="1:6" ht="57" x14ac:dyDescent="0.25">
      <c r="A240" s="360" t="s">
        <v>88</v>
      </c>
      <c r="B240" s="345" t="s">
        <v>543</v>
      </c>
      <c r="C240" s="344">
        <v>5</v>
      </c>
      <c r="D240" s="344">
        <v>2</v>
      </c>
      <c r="E240" s="343" t="s">
        <v>86</v>
      </c>
      <c r="F240" s="334">
        <v>20900</v>
      </c>
    </row>
    <row r="241" spans="1:6" ht="102" x14ac:dyDescent="0.25">
      <c r="A241" s="359" t="s">
        <v>95</v>
      </c>
      <c r="B241" s="349" t="s">
        <v>94</v>
      </c>
      <c r="C241" s="348">
        <v>0</v>
      </c>
      <c r="D241" s="348">
        <v>0</v>
      </c>
      <c r="E241" s="347" t="s">
        <v>0</v>
      </c>
      <c r="F241" s="335">
        <v>15600000</v>
      </c>
    </row>
    <row r="242" spans="1:6" x14ac:dyDescent="0.25">
      <c r="A242" s="360" t="s">
        <v>537</v>
      </c>
      <c r="B242" s="345" t="s">
        <v>94</v>
      </c>
      <c r="C242" s="344">
        <v>4</v>
      </c>
      <c r="D242" s="344">
        <v>0</v>
      </c>
      <c r="E242" s="343" t="s">
        <v>0</v>
      </c>
      <c r="F242" s="334">
        <v>15600000</v>
      </c>
    </row>
    <row r="243" spans="1:6" x14ac:dyDescent="0.25">
      <c r="A243" s="360" t="s">
        <v>96</v>
      </c>
      <c r="B243" s="345" t="s">
        <v>94</v>
      </c>
      <c r="C243" s="344">
        <v>4</v>
      </c>
      <c r="D243" s="344">
        <v>10</v>
      </c>
      <c r="E243" s="343" t="s">
        <v>0</v>
      </c>
      <c r="F243" s="334">
        <v>15600000</v>
      </c>
    </row>
    <row r="244" spans="1:6" ht="34.5" x14ac:dyDescent="0.25">
      <c r="A244" s="360" t="s">
        <v>25</v>
      </c>
      <c r="B244" s="345" t="s">
        <v>94</v>
      </c>
      <c r="C244" s="344">
        <v>4</v>
      </c>
      <c r="D244" s="344">
        <v>10</v>
      </c>
      <c r="E244" s="343" t="s">
        <v>24</v>
      </c>
      <c r="F244" s="334">
        <v>15600000</v>
      </c>
    </row>
    <row r="245" spans="1:6" ht="102" x14ac:dyDescent="0.25">
      <c r="A245" s="359" t="s">
        <v>93</v>
      </c>
      <c r="B245" s="349" t="s">
        <v>92</v>
      </c>
      <c r="C245" s="348">
        <v>0</v>
      </c>
      <c r="D245" s="348">
        <v>0</v>
      </c>
      <c r="E245" s="347" t="s">
        <v>0</v>
      </c>
      <c r="F245" s="335">
        <v>821100</v>
      </c>
    </row>
    <row r="246" spans="1:6" x14ac:dyDescent="0.25">
      <c r="A246" s="360" t="s">
        <v>537</v>
      </c>
      <c r="B246" s="345" t="s">
        <v>92</v>
      </c>
      <c r="C246" s="344">
        <v>4</v>
      </c>
      <c r="D246" s="344">
        <v>0</v>
      </c>
      <c r="E246" s="343" t="s">
        <v>0</v>
      </c>
      <c r="F246" s="334">
        <v>821100</v>
      </c>
    </row>
    <row r="247" spans="1:6" x14ac:dyDescent="0.25">
      <c r="A247" s="360" t="s">
        <v>96</v>
      </c>
      <c r="B247" s="345" t="s">
        <v>92</v>
      </c>
      <c r="C247" s="344">
        <v>4</v>
      </c>
      <c r="D247" s="344">
        <v>10</v>
      </c>
      <c r="E247" s="343" t="s">
        <v>0</v>
      </c>
      <c r="F247" s="334">
        <v>821100</v>
      </c>
    </row>
    <row r="248" spans="1:6" ht="34.5" x14ac:dyDescent="0.25">
      <c r="A248" s="360" t="s">
        <v>25</v>
      </c>
      <c r="B248" s="345" t="s">
        <v>92</v>
      </c>
      <c r="C248" s="344">
        <v>4</v>
      </c>
      <c r="D248" s="344">
        <v>10</v>
      </c>
      <c r="E248" s="343" t="s">
        <v>24</v>
      </c>
      <c r="F248" s="334">
        <v>821100</v>
      </c>
    </row>
    <row r="249" spans="1:6" ht="34.5" x14ac:dyDescent="0.25">
      <c r="A249" s="359" t="s">
        <v>89</v>
      </c>
      <c r="B249" s="349" t="s">
        <v>87</v>
      </c>
      <c r="C249" s="348">
        <v>0</v>
      </c>
      <c r="D249" s="348">
        <v>0</v>
      </c>
      <c r="E249" s="347" t="s">
        <v>0</v>
      </c>
      <c r="F249" s="335">
        <v>350000</v>
      </c>
    </row>
    <row r="250" spans="1:6" x14ac:dyDescent="0.25">
      <c r="A250" s="360" t="s">
        <v>537</v>
      </c>
      <c r="B250" s="345" t="s">
        <v>87</v>
      </c>
      <c r="C250" s="344">
        <v>4</v>
      </c>
      <c r="D250" s="344">
        <v>0</v>
      </c>
      <c r="E250" s="343" t="s">
        <v>0</v>
      </c>
      <c r="F250" s="334">
        <v>350000</v>
      </c>
    </row>
    <row r="251" spans="1:6" ht="23.25" x14ac:dyDescent="0.25">
      <c r="A251" s="360" t="s">
        <v>91</v>
      </c>
      <c r="B251" s="345" t="s">
        <v>87</v>
      </c>
      <c r="C251" s="344">
        <v>4</v>
      </c>
      <c r="D251" s="344">
        <v>12</v>
      </c>
      <c r="E251" s="343" t="s">
        <v>0</v>
      </c>
      <c r="F251" s="334">
        <v>350000</v>
      </c>
    </row>
    <row r="252" spans="1:6" ht="57" x14ac:dyDescent="0.25">
      <c r="A252" s="360" t="s">
        <v>88</v>
      </c>
      <c r="B252" s="345" t="s">
        <v>87</v>
      </c>
      <c r="C252" s="344">
        <v>4</v>
      </c>
      <c r="D252" s="344">
        <v>12</v>
      </c>
      <c r="E252" s="343" t="s">
        <v>86</v>
      </c>
      <c r="F252" s="334">
        <v>350000</v>
      </c>
    </row>
    <row r="253" spans="1:6" ht="68.25" x14ac:dyDescent="0.25">
      <c r="A253" s="359" t="s">
        <v>98</v>
      </c>
      <c r="B253" s="349" t="s">
        <v>97</v>
      </c>
      <c r="C253" s="348">
        <v>0</v>
      </c>
      <c r="D253" s="348">
        <v>0</v>
      </c>
      <c r="E253" s="347" t="s">
        <v>0</v>
      </c>
      <c r="F253" s="335">
        <v>14864000</v>
      </c>
    </row>
    <row r="254" spans="1:6" x14ac:dyDescent="0.25">
      <c r="A254" s="360" t="s">
        <v>537</v>
      </c>
      <c r="B254" s="345" t="s">
        <v>97</v>
      </c>
      <c r="C254" s="344">
        <v>4</v>
      </c>
      <c r="D254" s="344">
        <v>0</v>
      </c>
      <c r="E254" s="343" t="s">
        <v>0</v>
      </c>
      <c r="F254" s="334">
        <v>14864000</v>
      </c>
    </row>
    <row r="255" spans="1:6" x14ac:dyDescent="0.25">
      <c r="A255" s="360" t="s">
        <v>99</v>
      </c>
      <c r="B255" s="345" t="s">
        <v>97</v>
      </c>
      <c r="C255" s="344">
        <v>4</v>
      </c>
      <c r="D255" s="344">
        <v>9</v>
      </c>
      <c r="E255" s="343" t="s">
        <v>0</v>
      </c>
      <c r="F255" s="334">
        <v>14864000</v>
      </c>
    </row>
    <row r="256" spans="1:6" ht="45.75" x14ac:dyDescent="0.25">
      <c r="A256" s="360" t="s">
        <v>84</v>
      </c>
      <c r="B256" s="345" t="s">
        <v>97</v>
      </c>
      <c r="C256" s="344">
        <v>4</v>
      </c>
      <c r="D256" s="344">
        <v>9</v>
      </c>
      <c r="E256" s="343" t="s">
        <v>83</v>
      </c>
      <c r="F256" s="334">
        <v>14864000</v>
      </c>
    </row>
    <row r="257" spans="1:6" ht="23.25" x14ac:dyDescent="0.25">
      <c r="A257" s="359" t="s">
        <v>69</v>
      </c>
      <c r="B257" s="349" t="s">
        <v>68</v>
      </c>
      <c r="C257" s="348">
        <v>0</v>
      </c>
      <c r="D257" s="348">
        <v>0</v>
      </c>
      <c r="E257" s="347" t="s">
        <v>0</v>
      </c>
      <c r="F257" s="335">
        <v>209500</v>
      </c>
    </row>
    <row r="258" spans="1:6" x14ac:dyDescent="0.25">
      <c r="A258" s="360" t="s">
        <v>550</v>
      </c>
      <c r="B258" s="345" t="s">
        <v>68</v>
      </c>
      <c r="C258" s="344">
        <v>7</v>
      </c>
      <c r="D258" s="344">
        <v>0</v>
      </c>
      <c r="E258" s="343" t="s">
        <v>0</v>
      </c>
      <c r="F258" s="334">
        <v>209500</v>
      </c>
    </row>
    <row r="259" spans="1:6" x14ac:dyDescent="0.25">
      <c r="A259" s="360" t="s">
        <v>72</v>
      </c>
      <c r="B259" s="345" t="s">
        <v>68</v>
      </c>
      <c r="C259" s="344">
        <v>7</v>
      </c>
      <c r="D259" s="344">
        <v>2</v>
      </c>
      <c r="E259" s="343" t="s">
        <v>0</v>
      </c>
      <c r="F259" s="334">
        <v>209500</v>
      </c>
    </row>
    <row r="260" spans="1:6" ht="34.5" x14ac:dyDescent="0.25">
      <c r="A260" s="360" t="s">
        <v>25</v>
      </c>
      <c r="B260" s="345" t="s">
        <v>68</v>
      </c>
      <c r="C260" s="344">
        <v>7</v>
      </c>
      <c r="D260" s="344">
        <v>2</v>
      </c>
      <c r="E260" s="343" t="s">
        <v>24</v>
      </c>
      <c r="F260" s="334">
        <v>209500</v>
      </c>
    </row>
    <row r="261" spans="1:6" ht="34.5" x14ac:dyDescent="0.25">
      <c r="A261" s="359" t="s">
        <v>551</v>
      </c>
      <c r="B261" s="349" t="s">
        <v>552</v>
      </c>
      <c r="C261" s="348">
        <v>0</v>
      </c>
      <c r="D261" s="348">
        <v>0</v>
      </c>
      <c r="E261" s="347" t="s">
        <v>0</v>
      </c>
      <c r="F261" s="335">
        <v>3980200</v>
      </c>
    </row>
    <row r="262" spans="1:6" x14ac:dyDescent="0.25">
      <c r="A262" s="360" t="s">
        <v>550</v>
      </c>
      <c r="B262" s="345" t="s">
        <v>552</v>
      </c>
      <c r="C262" s="344">
        <v>7</v>
      </c>
      <c r="D262" s="344">
        <v>0</v>
      </c>
      <c r="E262" s="343" t="s">
        <v>0</v>
      </c>
      <c r="F262" s="334">
        <v>3980200</v>
      </c>
    </row>
    <row r="263" spans="1:6" x14ac:dyDescent="0.25">
      <c r="A263" s="360" t="s">
        <v>72</v>
      </c>
      <c r="B263" s="345" t="s">
        <v>552</v>
      </c>
      <c r="C263" s="344">
        <v>7</v>
      </c>
      <c r="D263" s="344">
        <v>2</v>
      </c>
      <c r="E263" s="343" t="s">
        <v>0</v>
      </c>
      <c r="F263" s="334">
        <v>3980200</v>
      </c>
    </row>
    <row r="264" spans="1:6" ht="34.5" x14ac:dyDescent="0.25">
      <c r="A264" s="360" t="s">
        <v>25</v>
      </c>
      <c r="B264" s="345" t="s">
        <v>552</v>
      </c>
      <c r="C264" s="344">
        <v>7</v>
      </c>
      <c r="D264" s="344">
        <v>2</v>
      </c>
      <c r="E264" s="343" t="s">
        <v>24</v>
      </c>
      <c r="F264" s="334">
        <v>3980200</v>
      </c>
    </row>
    <row r="265" spans="1:6" ht="45.75" x14ac:dyDescent="0.25">
      <c r="A265" s="359" t="s">
        <v>479</v>
      </c>
      <c r="B265" s="349" t="s">
        <v>553</v>
      </c>
      <c r="C265" s="348">
        <v>0</v>
      </c>
      <c r="D265" s="348">
        <v>0</v>
      </c>
      <c r="E265" s="347" t="s">
        <v>0</v>
      </c>
      <c r="F265" s="335">
        <v>1955800</v>
      </c>
    </row>
    <row r="266" spans="1:6" x14ac:dyDescent="0.25">
      <c r="A266" s="360" t="s">
        <v>550</v>
      </c>
      <c r="B266" s="345" t="s">
        <v>553</v>
      </c>
      <c r="C266" s="344">
        <v>7</v>
      </c>
      <c r="D266" s="344">
        <v>0</v>
      </c>
      <c r="E266" s="343" t="s">
        <v>0</v>
      </c>
      <c r="F266" s="334">
        <v>1955800</v>
      </c>
    </row>
    <row r="267" spans="1:6" x14ac:dyDescent="0.25">
      <c r="A267" s="360" t="s">
        <v>72</v>
      </c>
      <c r="B267" s="345" t="s">
        <v>553</v>
      </c>
      <c r="C267" s="344">
        <v>7</v>
      </c>
      <c r="D267" s="344">
        <v>2</v>
      </c>
      <c r="E267" s="343" t="s">
        <v>0</v>
      </c>
      <c r="F267" s="334">
        <v>1955800</v>
      </c>
    </row>
    <row r="268" spans="1:6" ht="34.5" x14ac:dyDescent="0.25">
      <c r="A268" s="360" t="s">
        <v>25</v>
      </c>
      <c r="B268" s="345" t="s">
        <v>553</v>
      </c>
      <c r="C268" s="344">
        <v>7</v>
      </c>
      <c r="D268" s="344">
        <v>2</v>
      </c>
      <c r="E268" s="343" t="s">
        <v>24</v>
      </c>
      <c r="F268" s="334">
        <v>1955800</v>
      </c>
    </row>
    <row r="269" spans="1:6" ht="57" x14ac:dyDescent="0.25">
      <c r="A269" s="359" t="s">
        <v>50</v>
      </c>
      <c r="B269" s="349" t="s">
        <v>480</v>
      </c>
      <c r="C269" s="348">
        <v>0</v>
      </c>
      <c r="D269" s="348">
        <v>0</v>
      </c>
      <c r="E269" s="347" t="s">
        <v>0</v>
      </c>
      <c r="F269" s="335">
        <v>1235600</v>
      </c>
    </row>
    <row r="270" spans="1:6" x14ac:dyDescent="0.25">
      <c r="A270" s="360" t="s">
        <v>550</v>
      </c>
      <c r="B270" s="345" t="s">
        <v>480</v>
      </c>
      <c r="C270" s="344">
        <v>7</v>
      </c>
      <c r="D270" s="344">
        <v>0</v>
      </c>
      <c r="E270" s="343" t="s">
        <v>0</v>
      </c>
      <c r="F270" s="334">
        <v>1235600</v>
      </c>
    </row>
    <row r="271" spans="1:6" x14ac:dyDescent="0.25">
      <c r="A271" s="360" t="s">
        <v>55</v>
      </c>
      <c r="B271" s="345" t="s">
        <v>480</v>
      </c>
      <c r="C271" s="344">
        <v>7</v>
      </c>
      <c r="D271" s="344">
        <v>9</v>
      </c>
      <c r="E271" s="343" t="s">
        <v>0</v>
      </c>
      <c r="F271" s="334">
        <v>1235600</v>
      </c>
    </row>
    <row r="272" spans="1:6" ht="34.5" x14ac:dyDescent="0.25">
      <c r="A272" s="360" t="s">
        <v>25</v>
      </c>
      <c r="B272" s="345" t="s">
        <v>480</v>
      </c>
      <c r="C272" s="344">
        <v>7</v>
      </c>
      <c r="D272" s="344">
        <v>9</v>
      </c>
      <c r="E272" s="343" t="s">
        <v>24</v>
      </c>
      <c r="F272" s="334">
        <v>1235600</v>
      </c>
    </row>
    <row r="273" spans="1:6" ht="34.5" x14ac:dyDescent="0.25">
      <c r="A273" s="359" t="s">
        <v>49</v>
      </c>
      <c r="B273" s="349" t="s">
        <v>481</v>
      </c>
      <c r="C273" s="348">
        <v>0</v>
      </c>
      <c r="D273" s="348">
        <v>0</v>
      </c>
      <c r="E273" s="347" t="s">
        <v>0</v>
      </c>
      <c r="F273" s="335">
        <v>23600</v>
      </c>
    </row>
    <row r="274" spans="1:6" x14ac:dyDescent="0.25">
      <c r="A274" s="360" t="s">
        <v>550</v>
      </c>
      <c r="B274" s="345" t="s">
        <v>481</v>
      </c>
      <c r="C274" s="344">
        <v>7</v>
      </c>
      <c r="D274" s="344">
        <v>0</v>
      </c>
      <c r="E274" s="343" t="s">
        <v>0</v>
      </c>
      <c r="F274" s="334">
        <v>23600</v>
      </c>
    </row>
    <row r="275" spans="1:6" x14ac:dyDescent="0.25">
      <c r="A275" s="360" t="s">
        <v>55</v>
      </c>
      <c r="B275" s="345" t="s">
        <v>481</v>
      </c>
      <c r="C275" s="344">
        <v>7</v>
      </c>
      <c r="D275" s="344">
        <v>9</v>
      </c>
      <c r="E275" s="343" t="s">
        <v>0</v>
      </c>
      <c r="F275" s="334">
        <v>23600</v>
      </c>
    </row>
    <row r="276" spans="1:6" ht="34.5" x14ac:dyDescent="0.25">
      <c r="A276" s="360" t="s">
        <v>25</v>
      </c>
      <c r="B276" s="345" t="s">
        <v>481</v>
      </c>
      <c r="C276" s="344">
        <v>7</v>
      </c>
      <c r="D276" s="344">
        <v>9</v>
      </c>
      <c r="E276" s="343" t="s">
        <v>24</v>
      </c>
      <c r="F276" s="334">
        <v>23600</v>
      </c>
    </row>
    <row r="277" spans="1:6" ht="90.75" x14ac:dyDescent="0.25">
      <c r="A277" s="359" t="s">
        <v>545</v>
      </c>
      <c r="B277" s="349" t="s">
        <v>546</v>
      </c>
      <c r="C277" s="348">
        <v>0</v>
      </c>
      <c r="D277" s="348">
        <v>0</v>
      </c>
      <c r="E277" s="347" t="s">
        <v>0</v>
      </c>
      <c r="F277" s="335">
        <v>9678000</v>
      </c>
    </row>
    <row r="278" spans="1:6" ht="23.25" x14ac:dyDescent="0.25">
      <c r="A278" s="360" t="s">
        <v>538</v>
      </c>
      <c r="B278" s="345" t="s">
        <v>546</v>
      </c>
      <c r="C278" s="344">
        <v>5</v>
      </c>
      <c r="D278" s="344">
        <v>0</v>
      </c>
      <c r="E278" s="343" t="s">
        <v>0</v>
      </c>
      <c r="F278" s="334">
        <v>9678000</v>
      </c>
    </row>
    <row r="279" spans="1:6" x14ac:dyDescent="0.25">
      <c r="A279" s="360" t="s">
        <v>544</v>
      </c>
      <c r="B279" s="345" t="s">
        <v>546</v>
      </c>
      <c r="C279" s="344">
        <v>5</v>
      </c>
      <c r="D279" s="344">
        <v>3</v>
      </c>
      <c r="E279" s="343" t="s">
        <v>0</v>
      </c>
      <c r="F279" s="334">
        <v>9678000</v>
      </c>
    </row>
    <row r="280" spans="1:6" ht="45.75" x14ac:dyDescent="0.25">
      <c r="A280" s="360" t="s">
        <v>84</v>
      </c>
      <c r="B280" s="345" t="s">
        <v>546</v>
      </c>
      <c r="C280" s="344">
        <v>5</v>
      </c>
      <c r="D280" s="344">
        <v>3</v>
      </c>
      <c r="E280" s="343" t="s">
        <v>83</v>
      </c>
      <c r="F280" s="334">
        <v>9678000</v>
      </c>
    </row>
    <row r="281" spans="1:6" ht="90.75" x14ac:dyDescent="0.25">
      <c r="A281" s="359" t="s">
        <v>547</v>
      </c>
      <c r="B281" s="349" t="s">
        <v>548</v>
      </c>
      <c r="C281" s="348">
        <v>0</v>
      </c>
      <c r="D281" s="348">
        <v>0</v>
      </c>
      <c r="E281" s="347" t="s">
        <v>0</v>
      </c>
      <c r="F281" s="335">
        <v>509400</v>
      </c>
    </row>
    <row r="282" spans="1:6" ht="23.25" x14ac:dyDescent="0.25">
      <c r="A282" s="360" t="s">
        <v>538</v>
      </c>
      <c r="B282" s="345" t="s">
        <v>548</v>
      </c>
      <c r="C282" s="344">
        <v>5</v>
      </c>
      <c r="D282" s="344">
        <v>0</v>
      </c>
      <c r="E282" s="343" t="s">
        <v>0</v>
      </c>
      <c r="F282" s="334">
        <v>509400</v>
      </c>
    </row>
    <row r="283" spans="1:6" x14ac:dyDescent="0.25">
      <c r="A283" s="360" t="s">
        <v>544</v>
      </c>
      <c r="B283" s="345" t="s">
        <v>548</v>
      </c>
      <c r="C283" s="344">
        <v>5</v>
      </c>
      <c r="D283" s="344">
        <v>3</v>
      </c>
      <c r="E283" s="343" t="s">
        <v>0</v>
      </c>
      <c r="F283" s="334">
        <v>509400</v>
      </c>
    </row>
    <row r="284" spans="1:6" ht="57" x14ac:dyDescent="0.25">
      <c r="A284" s="360" t="s">
        <v>88</v>
      </c>
      <c r="B284" s="345" t="s">
        <v>548</v>
      </c>
      <c r="C284" s="344">
        <v>5</v>
      </c>
      <c r="D284" s="344">
        <v>3</v>
      </c>
      <c r="E284" s="343" t="s">
        <v>86</v>
      </c>
      <c r="F284" s="334">
        <v>509400</v>
      </c>
    </row>
    <row r="285" spans="1:6" ht="79.5" x14ac:dyDescent="0.25">
      <c r="A285" s="359" t="s">
        <v>560</v>
      </c>
      <c r="B285" s="349" t="s">
        <v>561</v>
      </c>
      <c r="C285" s="348">
        <v>0</v>
      </c>
      <c r="D285" s="348">
        <v>0</v>
      </c>
      <c r="E285" s="347" t="s">
        <v>0</v>
      </c>
      <c r="F285" s="335">
        <v>1262900</v>
      </c>
    </row>
    <row r="286" spans="1:6" x14ac:dyDescent="0.25">
      <c r="A286" s="360" t="s">
        <v>40</v>
      </c>
      <c r="B286" s="345" t="s">
        <v>561</v>
      </c>
      <c r="C286" s="344">
        <v>8</v>
      </c>
      <c r="D286" s="344">
        <v>0</v>
      </c>
      <c r="E286" s="343" t="s">
        <v>0</v>
      </c>
      <c r="F286" s="334">
        <v>1262900</v>
      </c>
    </row>
    <row r="287" spans="1:6" x14ac:dyDescent="0.25">
      <c r="A287" s="360" t="s">
        <v>39</v>
      </c>
      <c r="B287" s="345" t="s">
        <v>561</v>
      </c>
      <c r="C287" s="344">
        <v>8</v>
      </c>
      <c r="D287" s="344">
        <v>1</v>
      </c>
      <c r="E287" s="343" t="s">
        <v>0</v>
      </c>
      <c r="F287" s="334">
        <v>1262900</v>
      </c>
    </row>
    <row r="288" spans="1:6" ht="23.25" x14ac:dyDescent="0.25">
      <c r="A288" s="360" t="s">
        <v>19</v>
      </c>
      <c r="B288" s="345" t="s">
        <v>561</v>
      </c>
      <c r="C288" s="344">
        <v>8</v>
      </c>
      <c r="D288" s="344">
        <v>1</v>
      </c>
      <c r="E288" s="343" t="s">
        <v>17</v>
      </c>
      <c r="F288" s="334">
        <v>1262900</v>
      </c>
    </row>
    <row r="289" spans="1:6" ht="34.5" x14ac:dyDescent="0.25">
      <c r="A289" s="359" t="s">
        <v>76</v>
      </c>
      <c r="B289" s="349" t="s">
        <v>383</v>
      </c>
      <c r="C289" s="348">
        <v>0</v>
      </c>
      <c r="D289" s="348">
        <v>0</v>
      </c>
      <c r="E289" s="347" t="s">
        <v>0</v>
      </c>
      <c r="F289" s="335">
        <v>13198900</v>
      </c>
    </row>
    <row r="290" spans="1:6" ht="34.5" x14ac:dyDescent="0.25">
      <c r="A290" s="359" t="s">
        <v>76</v>
      </c>
      <c r="B290" s="349" t="s">
        <v>75</v>
      </c>
      <c r="C290" s="348">
        <v>0</v>
      </c>
      <c r="D290" s="348">
        <v>0</v>
      </c>
      <c r="E290" s="347" t="s">
        <v>0</v>
      </c>
      <c r="F290" s="335">
        <v>6990900</v>
      </c>
    </row>
    <row r="291" spans="1:6" x14ac:dyDescent="0.25">
      <c r="A291" s="360" t="s">
        <v>550</v>
      </c>
      <c r="B291" s="345" t="s">
        <v>75</v>
      </c>
      <c r="C291" s="344">
        <v>7</v>
      </c>
      <c r="D291" s="344">
        <v>0</v>
      </c>
      <c r="E291" s="343" t="s">
        <v>0</v>
      </c>
      <c r="F291" s="334">
        <v>6990900</v>
      </c>
    </row>
    <row r="292" spans="1:6" x14ac:dyDescent="0.25">
      <c r="A292" s="360" t="s">
        <v>79</v>
      </c>
      <c r="B292" s="345" t="s">
        <v>75</v>
      </c>
      <c r="C292" s="344">
        <v>7</v>
      </c>
      <c r="D292" s="344">
        <v>1</v>
      </c>
      <c r="E292" s="343" t="s">
        <v>0</v>
      </c>
      <c r="F292" s="334">
        <v>6990900</v>
      </c>
    </row>
    <row r="293" spans="1:6" ht="23.25" x14ac:dyDescent="0.25">
      <c r="A293" s="360" t="s">
        <v>472</v>
      </c>
      <c r="B293" s="345" t="s">
        <v>75</v>
      </c>
      <c r="C293" s="344">
        <v>7</v>
      </c>
      <c r="D293" s="344">
        <v>1</v>
      </c>
      <c r="E293" s="343" t="s">
        <v>44</v>
      </c>
      <c r="F293" s="334">
        <v>6100</v>
      </c>
    </row>
    <row r="294" spans="1:6" ht="34.5" x14ac:dyDescent="0.25">
      <c r="A294" s="360" t="s">
        <v>43</v>
      </c>
      <c r="B294" s="345" t="s">
        <v>75</v>
      </c>
      <c r="C294" s="344">
        <v>7</v>
      </c>
      <c r="D294" s="344">
        <v>1</v>
      </c>
      <c r="E294" s="343" t="s">
        <v>42</v>
      </c>
      <c r="F294" s="334">
        <v>208300</v>
      </c>
    </row>
    <row r="295" spans="1:6" ht="34.5" x14ac:dyDescent="0.25">
      <c r="A295" s="360" t="s">
        <v>25</v>
      </c>
      <c r="B295" s="345" t="s">
        <v>75</v>
      </c>
      <c r="C295" s="344">
        <v>7</v>
      </c>
      <c r="D295" s="344">
        <v>1</v>
      </c>
      <c r="E295" s="343" t="s">
        <v>24</v>
      </c>
      <c r="F295" s="334">
        <v>6649400</v>
      </c>
    </row>
    <row r="296" spans="1:6" ht="23.25" x14ac:dyDescent="0.25">
      <c r="A296" s="360" t="s">
        <v>145</v>
      </c>
      <c r="B296" s="345" t="s">
        <v>75</v>
      </c>
      <c r="C296" s="344">
        <v>7</v>
      </c>
      <c r="D296" s="344">
        <v>1</v>
      </c>
      <c r="E296" s="343" t="s">
        <v>144</v>
      </c>
      <c r="F296" s="334">
        <v>127100</v>
      </c>
    </row>
    <row r="297" spans="1:6" ht="113.25" x14ac:dyDescent="0.25">
      <c r="A297" s="359" t="s">
        <v>74</v>
      </c>
      <c r="B297" s="349" t="s">
        <v>73</v>
      </c>
      <c r="C297" s="348">
        <v>0</v>
      </c>
      <c r="D297" s="348">
        <v>0</v>
      </c>
      <c r="E297" s="347" t="s">
        <v>0</v>
      </c>
      <c r="F297" s="335">
        <v>6208000</v>
      </c>
    </row>
    <row r="298" spans="1:6" x14ac:dyDescent="0.25">
      <c r="A298" s="360" t="s">
        <v>550</v>
      </c>
      <c r="B298" s="345" t="s">
        <v>73</v>
      </c>
      <c r="C298" s="344">
        <v>7</v>
      </c>
      <c r="D298" s="344">
        <v>0</v>
      </c>
      <c r="E298" s="343" t="s">
        <v>0</v>
      </c>
      <c r="F298" s="334">
        <v>6208000</v>
      </c>
    </row>
    <row r="299" spans="1:6" x14ac:dyDescent="0.25">
      <c r="A299" s="360" t="s">
        <v>79</v>
      </c>
      <c r="B299" s="345" t="s">
        <v>73</v>
      </c>
      <c r="C299" s="344">
        <v>7</v>
      </c>
      <c r="D299" s="344">
        <v>1</v>
      </c>
      <c r="E299" s="343" t="s">
        <v>0</v>
      </c>
      <c r="F299" s="334">
        <v>6208000</v>
      </c>
    </row>
    <row r="300" spans="1:6" x14ac:dyDescent="0.25">
      <c r="A300" s="360" t="s">
        <v>471</v>
      </c>
      <c r="B300" s="345" t="s">
        <v>73</v>
      </c>
      <c r="C300" s="344">
        <v>7</v>
      </c>
      <c r="D300" s="344">
        <v>1</v>
      </c>
      <c r="E300" s="343" t="s">
        <v>45</v>
      </c>
      <c r="F300" s="334">
        <v>4131800</v>
      </c>
    </row>
    <row r="301" spans="1:6" ht="45.75" x14ac:dyDescent="0.25">
      <c r="A301" s="360" t="s">
        <v>473</v>
      </c>
      <c r="B301" s="345" t="s">
        <v>73</v>
      </c>
      <c r="C301" s="344">
        <v>7</v>
      </c>
      <c r="D301" s="344">
        <v>1</v>
      </c>
      <c r="E301" s="343" t="s">
        <v>474</v>
      </c>
      <c r="F301" s="334">
        <v>1247800</v>
      </c>
    </row>
    <row r="302" spans="1:6" ht="34.5" x14ac:dyDescent="0.25">
      <c r="A302" s="360" t="s">
        <v>25</v>
      </c>
      <c r="B302" s="345" t="s">
        <v>73</v>
      </c>
      <c r="C302" s="344">
        <v>7</v>
      </c>
      <c r="D302" s="344">
        <v>1</v>
      </c>
      <c r="E302" s="343" t="s">
        <v>24</v>
      </c>
      <c r="F302" s="334">
        <v>828400</v>
      </c>
    </row>
    <row r="303" spans="1:6" ht="23.25" x14ac:dyDescent="0.25">
      <c r="A303" s="359" t="s">
        <v>67</v>
      </c>
      <c r="B303" s="349" t="s">
        <v>384</v>
      </c>
      <c r="C303" s="348">
        <v>0</v>
      </c>
      <c r="D303" s="348">
        <v>0</v>
      </c>
      <c r="E303" s="347" t="s">
        <v>0</v>
      </c>
      <c r="F303" s="335">
        <v>61077400</v>
      </c>
    </row>
    <row r="304" spans="1:6" ht="23.25" x14ac:dyDescent="0.25">
      <c r="A304" s="359" t="s">
        <v>67</v>
      </c>
      <c r="B304" s="349" t="s">
        <v>66</v>
      </c>
      <c r="C304" s="348">
        <v>0</v>
      </c>
      <c r="D304" s="348">
        <v>0</v>
      </c>
      <c r="E304" s="347" t="s">
        <v>0</v>
      </c>
      <c r="F304" s="335">
        <v>27345400</v>
      </c>
    </row>
    <row r="305" spans="1:6" x14ac:dyDescent="0.25">
      <c r="A305" s="360" t="s">
        <v>550</v>
      </c>
      <c r="B305" s="345" t="s">
        <v>66</v>
      </c>
      <c r="C305" s="344">
        <v>7</v>
      </c>
      <c r="D305" s="344">
        <v>0</v>
      </c>
      <c r="E305" s="343" t="s">
        <v>0</v>
      </c>
      <c r="F305" s="334">
        <v>27345400</v>
      </c>
    </row>
    <row r="306" spans="1:6" x14ac:dyDescent="0.25">
      <c r="A306" s="360" t="s">
        <v>72</v>
      </c>
      <c r="B306" s="345" t="s">
        <v>66</v>
      </c>
      <c r="C306" s="344">
        <v>7</v>
      </c>
      <c r="D306" s="344">
        <v>2</v>
      </c>
      <c r="E306" s="343" t="s">
        <v>0</v>
      </c>
      <c r="F306" s="334">
        <v>27345400</v>
      </c>
    </row>
    <row r="307" spans="1:6" ht="23.25" x14ac:dyDescent="0.25">
      <c r="A307" s="360" t="s">
        <v>472</v>
      </c>
      <c r="B307" s="345" t="s">
        <v>66</v>
      </c>
      <c r="C307" s="344">
        <v>7</v>
      </c>
      <c r="D307" s="344">
        <v>2</v>
      </c>
      <c r="E307" s="343" t="s">
        <v>44</v>
      </c>
      <c r="F307" s="334">
        <v>43000</v>
      </c>
    </row>
    <row r="308" spans="1:6" ht="34.5" x14ac:dyDescent="0.25">
      <c r="A308" s="360" t="s">
        <v>43</v>
      </c>
      <c r="B308" s="345" t="s">
        <v>66</v>
      </c>
      <c r="C308" s="344">
        <v>7</v>
      </c>
      <c r="D308" s="344">
        <v>2</v>
      </c>
      <c r="E308" s="343" t="s">
        <v>42</v>
      </c>
      <c r="F308" s="334">
        <v>494300</v>
      </c>
    </row>
    <row r="309" spans="1:6" ht="34.5" x14ac:dyDescent="0.25">
      <c r="A309" s="360" t="s">
        <v>25</v>
      </c>
      <c r="B309" s="345" t="s">
        <v>66</v>
      </c>
      <c r="C309" s="344">
        <v>7</v>
      </c>
      <c r="D309" s="344">
        <v>2</v>
      </c>
      <c r="E309" s="343" t="s">
        <v>24</v>
      </c>
      <c r="F309" s="334">
        <v>23551300</v>
      </c>
    </row>
    <row r="310" spans="1:6" ht="23.25" x14ac:dyDescent="0.25">
      <c r="A310" s="360" t="s">
        <v>145</v>
      </c>
      <c r="B310" s="345" t="s">
        <v>66</v>
      </c>
      <c r="C310" s="344">
        <v>7</v>
      </c>
      <c r="D310" s="344">
        <v>2</v>
      </c>
      <c r="E310" s="343" t="s">
        <v>144</v>
      </c>
      <c r="F310" s="334">
        <v>3109700</v>
      </c>
    </row>
    <row r="311" spans="1:6" x14ac:dyDescent="0.25">
      <c r="A311" s="360" t="s">
        <v>477</v>
      </c>
      <c r="B311" s="345" t="s">
        <v>66</v>
      </c>
      <c r="C311" s="344">
        <v>7</v>
      </c>
      <c r="D311" s="344">
        <v>2</v>
      </c>
      <c r="E311" s="343" t="s">
        <v>478</v>
      </c>
      <c r="F311" s="334">
        <v>147100</v>
      </c>
    </row>
    <row r="312" spans="1:6" ht="102" x14ac:dyDescent="0.25">
      <c r="A312" s="359" t="s">
        <v>65</v>
      </c>
      <c r="B312" s="349" t="s">
        <v>64</v>
      </c>
      <c r="C312" s="348">
        <v>0</v>
      </c>
      <c r="D312" s="348">
        <v>0</v>
      </c>
      <c r="E312" s="347" t="s">
        <v>0</v>
      </c>
      <c r="F312" s="335">
        <v>33732000</v>
      </c>
    </row>
    <row r="313" spans="1:6" x14ac:dyDescent="0.25">
      <c r="A313" s="360" t="s">
        <v>550</v>
      </c>
      <c r="B313" s="345" t="s">
        <v>64</v>
      </c>
      <c r="C313" s="344">
        <v>7</v>
      </c>
      <c r="D313" s="344">
        <v>0</v>
      </c>
      <c r="E313" s="343" t="s">
        <v>0</v>
      </c>
      <c r="F313" s="334">
        <v>33732000</v>
      </c>
    </row>
    <row r="314" spans="1:6" x14ac:dyDescent="0.25">
      <c r="A314" s="360" t="s">
        <v>72</v>
      </c>
      <c r="B314" s="345" t="s">
        <v>64</v>
      </c>
      <c r="C314" s="344">
        <v>7</v>
      </c>
      <c r="D314" s="344">
        <v>2</v>
      </c>
      <c r="E314" s="343" t="s">
        <v>0</v>
      </c>
      <c r="F314" s="334">
        <v>33732000</v>
      </c>
    </row>
    <row r="315" spans="1:6" x14ac:dyDescent="0.25">
      <c r="A315" s="360" t="s">
        <v>471</v>
      </c>
      <c r="B315" s="345" t="s">
        <v>64</v>
      </c>
      <c r="C315" s="344">
        <v>7</v>
      </c>
      <c r="D315" s="344">
        <v>2</v>
      </c>
      <c r="E315" s="343" t="s">
        <v>45</v>
      </c>
      <c r="F315" s="334">
        <v>24710000</v>
      </c>
    </row>
    <row r="316" spans="1:6" ht="45.75" x14ac:dyDescent="0.25">
      <c r="A316" s="360" t="s">
        <v>473</v>
      </c>
      <c r="B316" s="345" t="s">
        <v>64</v>
      </c>
      <c r="C316" s="344">
        <v>7</v>
      </c>
      <c r="D316" s="344">
        <v>2</v>
      </c>
      <c r="E316" s="343" t="s">
        <v>474</v>
      </c>
      <c r="F316" s="334">
        <v>7729700</v>
      </c>
    </row>
    <row r="317" spans="1:6" ht="34.5" x14ac:dyDescent="0.25">
      <c r="A317" s="360" t="s">
        <v>25</v>
      </c>
      <c r="B317" s="345" t="s">
        <v>64</v>
      </c>
      <c r="C317" s="344">
        <v>7</v>
      </c>
      <c r="D317" s="344">
        <v>2</v>
      </c>
      <c r="E317" s="343" t="s">
        <v>24</v>
      </c>
      <c r="F317" s="334">
        <v>1292300</v>
      </c>
    </row>
    <row r="318" spans="1:6" ht="34.5" x14ac:dyDescent="0.25">
      <c r="A318" s="359" t="s">
        <v>63</v>
      </c>
      <c r="B318" s="349" t="s">
        <v>385</v>
      </c>
      <c r="C318" s="348">
        <v>0</v>
      </c>
      <c r="D318" s="348">
        <v>0</v>
      </c>
      <c r="E318" s="347" t="s">
        <v>0</v>
      </c>
      <c r="F318" s="335">
        <v>24063400</v>
      </c>
    </row>
    <row r="319" spans="1:6" ht="34.5" x14ac:dyDescent="0.25">
      <c r="A319" s="359" t="s">
        <v>63</v>
      </c>
      <c r="B319" s="349" t="s">
        <v>62</v>
      </c>
      <c r="C319" s="348">
        <v>0</v>
      </c>
      <c r="D319" s="348">
        <v>0</v>
      </c>
      <c r="E319" s="347" t="s">
        <v>0</v>
      </c>
      <c r="F319" s="335">
        <v>15098900</v>
      </c>
    </row>
    <row r="320" spans="1:6" x14ac:dyDescent="0.25">
      <c r="A320" s="360" t="s">
        <v>550</v>
      </c>
      <c r="B320" s="345" t="s">
        <v>62</v>
      </c>
      <c r="C320" s="344">
        <v>7</v>
      </c>
      <c r="D320" s="344">
        <v>0</v>
      </c>
      <c r="E320" s="343" t="s">
        <v>0</v>
      </c>
      <c r="F320" s="334">
        <v>15098900</v>
      </c>
    </row>
    <row r="321" spans="1:6" x14ac:dyDescent="0.25">
      <c r="A321" s="360" t="s">
        <v>554</v>
      </c>
      <c r="B321" s="345" t="s">
        <v>62</v>
      </c>
      <c r="C321" s="344">
        <v>7</v>
      </c>
      <c r="D321" s="344">
        <v>3</v>
      </c>
      <c r="E321" s="343" t="s">
        <v>0</v>
      </c>
      <c r="F321" s="334">
        <v>15098900</v>
      </c>
    </row>
    <row r="322" spans="1:6" x14ac:dyDescent="0.25">
      <c r="A322" s="360" t="s">
        <v>471</v>
      </c>
      <c r="B322" s="345" t="s">
        <v>62</v>
      </c>
      <c r="C322" s="344">
        <v>7</v>
      </c>
      <c r="D322" s="344">
        <v>3</v>
      </c>
      <c r="E322" s="343" t="s">
        <v>45</v>
      </c>
      <c r="F322" s="334">
        <v>9324200</v>
      </c>
    </row>
    <row r="323" spans="1:6" ht="23.25" x14ac:dyDescent="0.25">
      <c r="A323" s="360" t="s">
        <v>472</v>
      </c>
      <c r="B323" s="345" t="s">
        <v>62</v>
      </c>
      <c r="C323" s="344">
        <v>7</v>
      </c>
      <c r="D323" s="344">
        <v>3</v>
      </c>
      <c r="E323" s="343" t="s">
        <v>44</v>
      </c>
      <c r="F323" s="334">
        <v>148500</v>
      </c>
    </row>
    <row r="324" spans="1:6" ht="45.75" x14ac:dyDescent="0.25">
      <c r="A324" s="360" t="s">
        <v>473</v>
      </c>
      <c r="B324" s="345" t="s">
        <v>62</v>
      </c>
      <c r="C324" s="344">
        <v>7</v>
      </c>
      <c r="D324" s="344">
        <v>3</v>
      </c>
      <c r="E324" s="343" t="s">
        <v>474</v>
      </c>
      <c r="F324" s="334">
        <v>2816100</v>
      </c>
    </row>
    <row r="325" spans="1:6" ht="34.5" x14ac:dyDescent="0.25">
      <c r="A325" s="360" t="s">
        <v>43</v>
      </c>
      <c r="B325" s="345" t="s">
        <v>62</v>
      </c>
      <c r="C325" s="344">
        <v>7</v>
      </c>
      <c r="D325" s="344">
        <v>3</v>
      </c>
      <c r="E325" s="343" t="s">
        <v>42</v>
      </c>
      <c r="F325" s="334">
        <v>345300</v>
      </c>
    </row>
    <row r="326" spans="1:6" ht="34.5" x14ac:dyDescent="0.25">
      <c r="A326" s="360" t="s">
        <v>25</v>
      </c>
      <c r="B326" s="345" t="s">
        <v>62</v>
      </c>
      <c r="C326" s="344">
        <v>7</v>
      </c>
      <c r="D326" s="344">
        <v>3</v>
      </c>
      <c r="E326" s="343" t="s">
        <v>24</v>
      </c>
      <c r="F326" s="334">
        <v>1567900</v>
      </c>
    </row>
    <row r="327" spans="1:6" ht="23.25" x14ac:dyDescent="0.25">
      <c r="A327" s="360" t="s">
        <v>145</v>
      </c>
      <c r="B327" s="345" t="s">
        <v>62</v>
      </c>
      <c r="C327" s="344">
        <v>7</v>
      </c>
      <c r="D327" s="344">
        <v>3</v>
      </c>
      <c r="E327" s="343" t="s">
        <v>144</v>
      </c>
      <c r="F327" s="334">
        <v>875400</v>
      </c>
    </row>
    <row r="328" spans="1:6" x14ac:dyDescent="0.25">
      <c r="A328" s="360" t="s">
        <v>143</v>
      </c>
      <c r="B328" s="345" t="s">
        <v>62</v>
      </c>
      <c r="C328" s="344">
        <v>7</v>
      </c>
      <c r="D328" s="344">
        <v>3</v>
      </c>
      <c r="E328" s="343" t="s">
        <v>142</v>
      </c>
      <c r="F328" s="334">
        <v>21500</v>
      </c>
    </row>
    <row r="329" spans="1:6" ht="113.25" x14ac:dyDescent="0.25">
      <c r="A329" s="359" t="s">
        <v>61</v>
      </c>
      <c r="B329" s="349" t="s">
        <v>60</v>
      </c>
      <c r="C329" s="348">
        <v>0</v>
      </c>
      <c r="D329" s="348">
        <v>0</v>
      </c>
      <c r="E329" s="347" t="s">
        <v>0</v>
      </c>
      <c r="F329" s="335">
        <v>8964500</v>
      </c>
    </row>
    <row r="330" spans="1:6" x14ac:dyDescent="0.25">
      <c r="A330" s="360" t="s">
        <v>550</v>
      </c>
      <c r="B330" s="345" t="s">
        <v>60</v>
      </c>
      <c r="C330" s="344">
        <v>7</v>
      </c>
      <c r="D330" s="344">
        <v>0</v>
      </c>
      <c r="E330" s="343" t="s">
        <v>0</v>
      </c>
      <c r="F330" s="334">
        <v>8964500</v>
      </c>
    </row>
    <row r="331" spans="1:6" x14ac:dyDescent="0.25">
      <c r="A331" s="360" t="s">
        <v>554</v>
      </c>
      <c r="B331" s="345" t="s">
        <v>60</v>
      </c>
      <c r="C331" s="344">
        <v>7</v>
      </c>
      <c r="D331" s="344">
        <v>3</v>
      </c>
      <c r="E331" s="343" t="s">
        <v>0</v>
      </c>
      <c r="F331" s="334">
        <v>8964500</v>
      </c>
    </row>
    <row r="332" spans="1:6" x14ac:dyDescent="0.25">
      <c r="A332" s="360" t="s">
        <v>471</v>
      </c>
      <c r="B332" s="345" t="s">
        <v>60</v>
      </c>
      <c r="C332" s="344">
        <v>7</v>
      </c>
      <c r="D332" s="344">
        <v>3</v>
      </c>
      <c r="E332" s="343" t="s">
        <v>45</v>
      </c>
      <c r="F332" s="334">
        <v>5165200</v>
      </c>
    </row>
    <row r="333" spans="1:6" ht="45.75" x14ac:dyDescent="0.25">
      <c r="A333" s="360" t="s">
        <v>473</v>
      </c>
      <c r="B333" s="345" t="s">
        <v>60</v>
      </c>
      <c r="C333" s="344">
        <v>7</v>
      </c>
      <c r="D333" s="344">
        <v>3</v>
      </c>
      <c r="E333" s="343" t="s">
        <v>474</v>
      </c>
      <c r="F333" s="334">
        <v>1559800</v>
      </c>
    </row>
    <row r="334" spans="1:6" ht="34.5" x14ac:dyDescent="0.25">
      <c r="A334" s="360" t="s">
        <v>25</v>
      </c>
      <c r="B334" s="345" t="s">
        <v>60</v>
      </c>
      <c r="C334" s="344">
        <v>7</v>
      </c>
      <c r="D334" s="344">
        <v>3</v>
      </c>
      <c r="E334" s="343" t="s">
        <v>24</v>
      </c>
      <c r="F334" s="334">
        <v>2131700</v>
      </c>
    </row>
    <row r="335" spans="1:6" ht="23.25" x14ac:dyDescent="0.25">
      <c r="A335" s="360" t="s">
        <v>145</v>
      </c>
      <c r="B335" s="345" t="s">
        <v>60</v>
      </c>
      <c r="C335" s="344">
        <v>7</v>
      </c>
      <c r="D335" s="344">
        <v>3</v>
      </c>
      <c r="E335" s="343" t="s">
        <v>144</v>
      </c>
      <c r="F335" s="334">
        <v>107800</v>
      </c>
    </row>
    <row r="336" spans="1:6" ht="34.5" x14ac:dyDescent="0.25">
      <c r="A336" s="359" t="s">
        <v>48</v>
      </c>
      <c r="B336" s="349" t="s">
        <v>386</v>
      </c>
      <c r="C336" s="348">
        <v>0</v>
      </c>
      <c r="D336" s="348">
        <v>0</v>
      </c>
      <c r="E336" s="347" t="s">
        <v>0</v>
      </c>
      <c r="F336" s="335">
        <v>11037900</v>
      </c>
    </row>
    <row r="337" spans="1:6" ht="34.5" x14ac:dyDescent="0.25">
      <c r="A337" s="359" t="s">
        <v>48</v>
      </c>
      <c r="B337" s="349" t="s">
        <v>47</v>
      </c>
      <c r="C337" s="348">
        <v>0</v>
      </c>
      <c r="D337" s="348">
        <v>0</v>
      </c>
      <c r="E337" s="347" t="s">
        <v>0</v>
      </c>
      <c r="F337" s="335">
        <v>5002600</v>
      </c>
    </row>
    <row r="338" spans="1:6" x14ac:dyDescent="0.25">
      <c r="A338" s="360" t="s">
        <v>550</v>
      </c>
      <c r="B338" s="345" t="s">
        <v>47</v>
      </c>
      <c r="C338" s="344">
        <v>7</v>
      </c>
      <c r="D338" s="344">
        <v>0</v>
      </c>
      <c r="E338" s="343" t="s">
        <v>0</v>
      </c>
      <c r="F338" s="334">
        <v>5002600</v>
      </c>
    </row>
    <row r="339" spans="1:6" x14ac:dyDescent="0.25">
      <c r="A339" s="360" t="s">
        <v>55</v>
      </c>
      <c r="B339" s="345" t="s">
        <v>47</v>
      </c>
      <c r="C339" s="344">
        <v>7</v>
      </c>
      <c r="D339" s="344">
        <v>9</v>
      </c>
      <c r="E339" s="343" t="s">
        <v>0</v>
      </c>
      <c r="F339" s="334">
        <v>5002600</v>
      </c>
    </row>
    <row r="340" spans="1:6" x14ac:dyDescent="0.25">
      <c r="A340" s="360" t="s">
        <v>471</v>
      </c>
      <c r="B340" s="345" t="s">
        <v>47</v>
      </c>
      <c r="C340" s="344">
        <v>7</v>
      </c>
      <c r="D340" s="344">
        <v>9</v>
      </c>
      <c r="E340" s="343" t="s">
        <v>45</v>
      </c>
      <c r="F340" s="334">
        <v>2695700</v>
      </c>
    </row>
    <row r="341" spans="1:6" ht="23.25" x14ac:dyDescent="0.25">
      <c r="A341" s="360" t="s">
        <v>472</v>
      </c>
      <c r="B341" s="345" t="s">
        <v>47</v>
      </c>
      <c r="C341" s="344">
        <v>7</v>
      </c>
      <c r="D341" s="344">
        <v>9</v>
      </c>
      <c r="E341" s="343" t="s">
        <v>44</v>
      </c>
      <c r="F341" s="334">
        <v>162700</v>
      </c>
    </row>
    <row r="342" spans="1:6" ht="45.75" x14ac:dyDescent="0.25">
      <c r="A342" s="360" t="s">
        <v>473</v>
      </c>
      <c r="B342" s="345" t="s">
        <v>47</v>
      </c>
      <c r="C342" s="344">
        <v>7</v>
      </c>
      <c r="D342" s="344">
        <v>9</v>
      </c>
      <c r="E342" s="343" t="s">
        <v>474</v>
      </c>
      <c r="F342" s="334">
        <v>814100</v>
      </c>
    </row>
    <row r="343" spans="1:6" ht="34.5" x14ac:dyDescent="0.25">
      <c r="A343" s="360" t="s">
        <v>43</v>
      </c>
      <c r="B343" s="345" t="s">
        <v>47</v>
      </c>
      <c r="C343" s="344">
        <v>7</v>
      </c>
      <c r="D343" s="344">
        <v>9</v>
      </c>
      <c r="E343" s="343" t="s">
        <v>42</v>
      </c>
      <c r="F343" s="334">
        <v>162500</v>
      </c>
    </row>
    <row r="344" spans="1:6" ht="34.5" x14ac:dyDescent="0.25">
      <c r="A344" s="360" t="s">
        <v>25</v>
      </c>
      <c r="B344" s="345" t="s">
        <v>47</v>
      </c>
      <c r="C344" s="344">
        <v>7</v>
      </c>
      <c r="D344" s="344">
        <v>9</v>
      </c>
      <c r="E344" s="343" t="s">
        <v>24</v>
      </c>
      <c r="F344" s="334">
        <v>1167600</v>
      </c>
    </row>
    <row r="345" spans="1:6" ht="113.25" x14ac:dyDescent="0.25">
      <c r="A345" s="359" t="s">
        <v>46</v>
      </c>
      <c r="B345" s="349" t="s">
        <v>41</v>
      </c>
      <c r="C345" s="348">
        <v>0</v>
      </c>
      <c r="D345" s="348">
        <v>0</v>
      </c>
      <c r="E345" s="347" t="s">
        <v>0</v>
      </c>
      <c r="F345" s="335">
        <v>6035300</v>
      </c>
    </row>
    <row r="346" spans="1:6" x14ac:dyDescent="0.25">
      <c r="A346" s="360" t="s">
        <v>550</v>
      </c>
      <c r="B346" s="345" t="s">
        <v>41</v>
      </c>
      <c r="C346" s="344">
        <v>7</v>
      </c>
      <c r="D346" s="344">
        <v>0</v>
      </c>
      <c r="E346" s="343" t="s">
        <v>0</v>
      </c>
      <c r="F346" s="334">
        <v>6035300</v>
      </c>
    </row>
    <row r="347" spans="1:6" x14ac:dyDescent="0.25">
      <c r="A347" s="360" t="s">
        <v>55</v>
      </c>
      <c r="B347" s="345" t="s">
        <v>41</v>
      </c>
      <c r="C347" s="344">
        <v>7</v>
      </c>
      <c r="D347" s="344">
        <v>9</v>
      </c>
      <c r="E347" s="343" t="s">
        <v>0</v>
      </c>
      <c r="F347" s="334">
        <v>6035300</v>
      </c>
    </row>
    <row r="348" spans="1:6" x14ac:dyDescent="0.25">
      <c r="A348" s="360" t="s">
        <v>471</v>
      </c>
      <c r="B348" s="345" t="s">
        <v>41</v>
      </c>
      <c r="C348" s="344">
        <v>7</v>
      </c>
      <c r="D348" s="344">
        <v>9</v>
      </c>
      <c r="E348" s="343" t="s">
        <v>45</v>
      </c>
      <c r="F348" s="334">
        <v>4635400</v>
      </c>
    </row>
    <row r="349" spans="1:6" ht="46.5" thickBot="1" x14ac:dyDescent="0.3">
      <c r="A349" s="362" t="s">
        <v>473</v>
      </c>
      <c r="B349" s="341" t="s">
        <v>41</v>
      </c>
      <c r="C349" s="340">
        <v>7</v>
      </c>
      <c r="D349" s="340">
        <v>9</v>
      </c>
      <c r="E349" s="339" t="s">
        <v>474</v>
      </c>
      <c r="F349" s="333">
        <v>1399900</v>
      </c>
    </row>
    <row r="350" spans="1:6" ht="15.75" thickBot="1" x14ac:dyDescent="0.3">
      <c r="A350" s="376"/>
      <c r="B350" s="377"/>
      <c r="C350" s="377"/>
      <c r="D350" s="377"/>
      <c r="E350" s="378"/>
      <c r="F350" s="363">
        <v>542645700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workbookViewId="0">
      <selection activeCell="F3" sqref="F3:G3"/>
    </sheetView>
  </sheetViews>
  <sheetFormatPr defaultRowHeight="15" x14ac:dyDescent="0.25"/>
  <cols>
    <col min="1" max="1" width="33.570312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41"/>
      <c r="C1" s="141"/>
      <c r="D1" s="141"/>
      <c r="E1" s="141"/>
      <c r="F1" s="429" t="s">
        <v>389</v>
      </c>
      <c r="G1" s="429"/>
    </row>
    <row r="2" spans="1:7" x14ac:dyDescent="0.25">
      <c r="B2" s="144"/>
      <c r="C2" s="140"/>
      <c r="D2" s="140"/>
      <c r="E2" s="140"/>
      <c r="F2" s="429" t="s">
        <v>173</v>
      </c>
      <c r="G2" s="429"/>
    </row>
    <row r="3" spans="1:7" ht="36" customHeight="1" x14ac:dyDescent="0.25">
      <c r="B3" s="13"/>
      <c r="C3" s="15"/>
      <c r="D3" s="15"/>
      <c r="E3" s="15"/>
      <c r="F3" s="430" t="s">
        <v>627</v>
      </c>
      <c r="G3" s="430"/>
    </row>
    <row r="4" spans="1:7" ht="71.25" customHeight="1" x14ac:dyDescent="0.25">
      <c r="A4" s="427" t="s">
        <v>387</v>
      </c>
      <c r="B4" s="428"/>
      <c r="C4" s="428"/>
      <c r="D4" s="428"/>
      <c r="E4" s="428"/>
      <c r="F4" s="428"/>
      <c r="G4" s="428"/>
    </row>
    <row r="7" spans="1:7" ht="15.75" thickBot="1" x14ac:dyDescent="0.3">
      <c r="G7" s="145" t="s">
        <v>162</v>
      </c>
    </row>
    <row r="8" spans="1:7" ht="15.75" thickBot="1" x14ac:dyDescent="0.3">
      <c r="A8" s="328"/>
      <c r="B8" s="143" t="s">
        <v>157</v>
      </c>
      <c r="C8" s="327" t="s">
        <v>156</v>
      </c>
      <c r="D8" s="143" t="s">
        <v>159</v>
      </c>
      <c r="E8" s="327" t="s">
        <v>158</v>
      </c>
      <c r="F8" s="142">
        <v>2017</v>
      </c>
      <c r="G8" s="142">
        <v>2018</v>
      </c>
    </row>
    <row r="9" spans="1:7" x14ac:dyDescent="0.25">
      <c r="A9" s="358" t="s">
        <v>564</v>
      </c>
      <c r="B9" s="357" t="s">
        <v>484</v>
      </c>
      <c r="C9" s="356">
        <v>0</v>
      </c>
      <c r="D9" s="356">
        <v>0</v>
      </c>
      <c r="E9" s="355" t="s">
        <v>0</v>
      </c>
      <c r="F9" s="354">
        <v>1245200</v>
      </c>
      <c r="G9" s="337">
        <v>0</v>
      </c>
    </row>
    <row r="10" spans="1:7" ht="34.5" x14ac:dyDescent="0.25">
      <c r="A10" s="359" t="s">
        <v>459</v>
      </c>
      <c r="B10" s="349" t="s">
        <v>569</v>
      </c>
      <c r="C10" s="348">
        <v>0</v>
      </c>
      <c r="D10" s="348">
        <v>0</v>
      </c>
      <c r="E10" s="347" t="s">
        <v>0</v>
      </c>
      <c r="F10" s="346">
        <v>1245200</v>
      </c>
      <c r="G10" s="335">
        <v>0</v>
      </c>
    </row>
    <row r="11" spans="1:7" x14ac:dyDescent="0.25">
      <c r="A11" s="360" t="s">
        <v>562</v>
      </c>
      <c r="B11" s="345" t="s">
        <v>569</v>
      </c>
      <c r="C11" s="344">
        <v>10</v>
      </c>
      <c r="D11" s="344">
        <v>0</v>
      </c>
      <c r="E11" s="343" t="s">
        <v>0</v>
      </c>
      <c r="F11" s="342">
        <v>1245200</v>
      </c>
      <c r="G11" s="334">
        <v>0</v>
      </c>
    </row>
    <row r="12" spans="1:7" ht="23.25" x14ac:dyDescent="0.25">
      <c r="A12" s="360" t="s">
        <v>21</v>
      </c>
      <c r="B12" s="345" t="s">
        <v>569</v>
      </c>
      <c r="C12" s="344">
        <v>10</v>
      </c>
      <c r="D12" s="344">
        <v>6</v>
      </c>
      <c r="E12" s="343" t="s">
        <v>0</v>
      </c>
      <c r="F12" s="342">
        <v>1245200</v>
      </c>
      <c r="G12" s="334">
        <v>0</v>
      </c>
    </row>
    <row r="13" spans="1:7" ht="34.5" x14ac:dyDescent="0.25">
      <c r="A13" s="360" t="s">
        <v>25</v>
      </c>
      <c r="B13" s="345" t="s">
        <v>569</v>
      </c>
      <c r="C13" s="344">
        <v>10</v>
      </c>
      <c r="D13" s="344">
        <v>6</v>
      </c>
      <c r="E13" s="343" t="s">
        <v>24</v>
      </c>
      <c r="F13" s="342">
        <v>780200</v>
      </c>
      <c r="G13" s="334">
        <v>0</v>
      </c>
    </row>
    <row r="14" spans="1:7" ht="34.5" x14ac:dyDescent="0.25">
      <c r="A14" s="360" t="s">
        <v>23</v>
      </c>
      <c r="B14" s="345" t="s">
        <v>569</v>
      </c>
      <c r="C14" s="344">
        <v>10</v>
      </c>
      <c r="D14" s="344">
        <v>6</v>
      </c>
      <c r="E14" s="343" t="s">
        <v>22</v>
      </c>
      <c r="F14" s="342">
        <v>465000</v>
      </c>
      <c r="G14" s="334">
        <v>0</v>
      </c>
    </row>
    <row r="15" spans="1:7" ht="23.25" x14ac:dyDescent="0.25">
      <c r="A15" s="361" t="s">
        <v>382</v>
      </c>
      <c r="B15" s="353" t="s">
        <v>172</v>
      </c>
      <c r="C15" s="352">
        <v>0</v>
      </c>
      <c r="D15" s="352">
        <v>0</v>
      </c>
      <c r="E15" s="351" t="s">
        <v>0</v>
      </c>
      <c r="F15" s="350">
        <v>390521000</v>
      </c>
      <c r="G15" s="336">
        <v>394446000</v>
      </c>
    </row>
    <row r="16" spans="1:7" ht="23.25" x14ac:dyDescent="0.25">
      <c r="A16" s="359" t="s">
        <v>147</v>
      </c>
      <c r="B16" s="349" t="s">
        <v>146</v>
      </c>
      <c r="C16" s="348">
        <v>0</v>
      </c>
      <c r="D16" s="348">
        <v>0</v>
      </c>
      <c r="E16" s="347" t="s">
        <v>0</v>
      </c>
      <c r="F16" s="346">
        <v>13996000</v>
      </c>
      <c r="G16" s="335">
        <v>14491000</v>
      </c>
    </row>
    <row r="17" spans="1:7" x14ac:dyDescent="0.25">
      <c r="A17" s="360" t="s">
        <v>532</v>
      </c>
      <c r="B17" s="345" t="s">
        <v>146</v>
      </c>
      <c r="C17" s="344">
        <v>1</v>
      </c>
      <c r="D17" s="344">
        <v>0</v>
      </c>
      <c r="E17" s="343" t="s">
        <v>0</v>
      </c>
      <c r="F17" s="342">
        <v>13996000</v>
      </c>
      <c r="G17" s="334">
        <v>14491000</v>
      </c>
    </row>
    <row r="18" spans="1:7" ht="57" x14ac:dyDescent="0.25">
      <c r="A18" s="360" t="s">
        <v>151</v>
      </c>
      <c r="B18" s="345" t="s">
        <v>146</v>
      </c>
      <c r="C18" s="344">
        <v>1</v>
      </c>
      <c r="D18" s="344">
        <v>3</v>
      </c>
      <c r="E18" s="343" t="s">
        <v>0</v>
      </c>
      <c r="F18" s="342">
        <v>976000</v>
      </c>
      <c r="G18" s="334">
        <v>976000</v>
      </c>
    </row>
    <row r="19" spans="1:7" ht="23.25" x14ac:dyDescent="0.25">
      <c r="A19" s="360" t="s">
        <v>132</v>
      </c>
      <c r="B19" s="345" t="s">
        <v>146</v>
      </c>
      <c r="C19" s="344">
        <v>1</v>
      </c>
      <c r="D19" s="344">
        <v>3</v>
      </c>
      <c r="E19" s="343" t="s">
        <v>131</v>
      </c>
      <c r="F19" s="342">
        <v>749400</v>
      </c>
      <c r="G19" s="334">
        <v>749400</v>
      </c>
    </row>
    <row r="20" spans="1:7" ht="57" x14ac:dyDescent="0.25">
      <c r="A20" s="360" t="s">
        <v>470</v>
      </c>
      <c r="B20" s="345" t="s">
        <v>146</v>
      </c>
      <c r="C20" s="344">
        <v>1</v>
      </c>
      <c r="D20" s="344">
        <v>3</v>
      </c>
      <c r="E20" s="343" t="s">
        <v>229</v>
      </c>
      <c r="F20" s="342">
        <v>226600</v>
      </c>
      <c r="G20" s="334">
        <v>226600</v>
      </c>
    </row>
    <row r="21" spans="1:7" ht="57" x14ac:dyDescent="0.25">
      <c r="A21" s="360" t="s">
        <v>148</v>
      </c>
      <c r="B21" s="345" t="s">
        <v>146</v>
      </c>
      <c r="C21" s="344">
        <v>1</v>
      </c>
      <c r="D21" s="344">
        <v>4</v>
      </c>
      <c r="E21" s="343" t="s">
        <v>0</v>
      </c>
      <c r="F21" s="342">
        <v>13020000</v>
      </c>
      <c r="G21" s="334">
        <v>13515000</v>
      </c>
    </row>
    <row r="22" spans="1:7" ht="23.25" x14ac:dyDescent="0.25">
      <c r="A22" s="360" t="s">
        <v>132</v>
      </c>
      <c r="B22" s="345" t="s">
        <v>146</v>
      </c>
      <c r="C22" s="344">
        <v>1</v>
      </c>
      <c r="D22" s="344">
        <v>4</v>
      </c>
      <c r="E22" s="343" t="s">
        <v>131</v>
      </c>
      <c r="F22" s="342">
        <v>10000000</v>
      </c>
      <c r="G22" s="334">
        <v>10000000</v>
      </c>
    </row>
    <row r="23" spans="1:7" ht="45.75" x14ac:dyDescent="0.25">
      <c r="A23" s="360" t="s">
        <v>130</v>
      </c>
      <c r="B23" s="345" t="s">
        <v>146</v>
      </c>
      <c r="C23" s="344">
        <v>1</v>
      </c>
      <c r="D23" s="344">
        <v>4</v>
      </c>
      <c r="E23" s="343" t="s">
        <v>129</v>
      </c>
      <c r="F23" s="342">
        <v>0</v>
      </c>
      <c r="G23" s="334">
        <v>495000</v>
      </c>
    </row>
    <row r="24" spans="1:7" ht="57" x14ac:dyDescent="0.25">
      <c r="A24" s="360" t="s">
        <v>470</v>
      </c>
      <c r="B24" s="345" t="s">
        <v>146</v>
      </c>
      <c r="C24" s="344">
        <v>1</v>
      </c>
      <c r="D24" s="344">
        <v>4</v>
      </c>
      <c r="E24" s="343" t="s">
        <v>229</v>
      </c>
      <c r="F24" s="342">
        <v>3020000</v>
      </c>
      <c r="G24" s="334">
        <v>3020000</v>
      </c>
    </row>
    <row r="25" spans="1:7" ht="23.25" x14ac:dyDescent="0.25">
      <c r="A25" s="359" t="s">
        <v>121</v>
      </c>
      <c r="B25" s="349" t="s">
        <v>120</v>
      </c>
      <c r="C25" s="348">
        <v>0</v>
      </c>
      <c r="D25" s="348">
        <v>0</v>
      </c>
      <c r="E25" s="347" t="s">
        <v>0</v>
      </c>
      <c r="F25" s="346">
        <v>1574000</v>
      </c>
      <c r="G25" s="335">
        <v>1574000</v>
      </c>
    </row>
    <row r="26" spans="1:7" x14ac:dyDescent="0.25">
      <c r="A26" s="360" t="s">
        <v>532</v>
      </c>
      <c r="B26" s="345" t="s">
        <v>120</v>
      </c>
      <c r="C26" s="344">
        <v>1</v>
      </c>
      <c r="D26" s="344">
        <v>0</v>
      </c>
      <c r="E26" s="343" t="s">
        <v>0</v>
      </c>
      <c r="F26" s="342">
        <v>1574000</v>
      </c>
      <c r="G26" s="334">
        <v>1574000</v>
      </c>
    </row>
    <row r="27" spans="1:7" ht="57" x14ac:dyDescent="0.25">
      <c r="A27" s="360" t="s">
        <v>148</v>
      </c>
      <c r="B27" s="345" t="s">
        <v>120</v>
      </c>
      <c r="C27" s="344">
        <v>1</v>
      </c>
      <c r="D27" s="344">
        <v>4</v>
      </c>
      <c r="E27" s="343" t="s">
        <v>0</v>
      </c>
      <c r="F27" s="342">
        <v>1574000</v>
      </c>
      <c r="G27" s="334">
        <v>1574000</v>
      </c>
    </row>
    <row r="28" spans="1:7" ht="34.5" x14ac:dyDescent="0.25">
      <c r="A28" s="360" t="s">
        <v>43</v>
      </c>
      <c r="B28" s="345" t="s">
        <v>120</v>
      </c>
      <c r="C28" s="344">
        <v>1</v>
      </c>
      <c r="D28" s="344">
        <v>4</v>
      </c>
      <c r="E28" s="343" t="s">
        <v>42</v>
      </c>
      <c r="F28" s="342">
        <v>735000</v>
      </c>
      <c r="G28" s="334">
        <v>735000</v>
      </c>
    </row>
    <row r="29" spans="1:7" ht="34.5" x14ac:dyDescent="0.25">
      <c r="A29" s="360" t="s">
        <v>25</v>
      </c>
      <c r="B29" s="345" t="s">
        <v>120</v>
      </c>
      <c r="C29" s="344">
        <v>1</v>
      </c>
      <c r="D29" s="344">
        <v>4</v>
      </c>
      <c r="E29" s="343" t="s">
        <v>24</v>
      </c>
      <c r="F29" s="342">
        <v>839000</v>
      </c>
      <c r="G29" s="334">
        <v>839000</v>
      </c>
    </row>
    <row r="30" spans="1:7" ht="23.25" x14ac:dyDescent="0.25">
      <c r="A30" s="359" t="s">
        <v>119</v>
      </c>
      <c r="B30" s="349" t="s">
        <v>118</v>
      </c>
      <c r="C30" s="348">
        <v>0</v>
      </c>
      <c r="D30" s="348">
        <v>0</v>
      </c>
      <c r="E30" s="347" t="s">
        <v>0</v>
      </c>
      <c r="F30" s="346">
        <v>3127500</v>
      </c>
      <c r="G30" s="335">
        <v>3152900</v>
      </c>
    </row>
    <row r="31" spans="1:7" x14ac:dyDescent="0.25">
      <c r="A31" s="360" t="s">
        <v>532</v>
      </c>
      <c r="B31" s="345" t="s">
        <v>118</v>
      </c>
      <c r="C31" s="344">
        <v>1</v>
      </c>
      <c r="D31" s="344">
        <v>0</v>
      </c>
      <c r="E31" s="343" t="s">
        <v>0</v>
      </c>
      <c r="F31" s="342">
        <v>3127500</v>
      </c>
      <c r="G31" s="334">
        <v>3152900</v>
      </c>
    </row>
    <row r="32" spans="1:7" x14ac:dyDescent="0.25">
      <c r="A32" s="360" t="s">
        <v>122</v>
      </c>
      <c r="B32" s="345" t="s">
        <v>118</v>
      </c>
      <c r="C32" s="344">
        <v>1</v>
      </c>
      <c r="D32" s="344">
        <v>13</v>
      </c>
      <c r="E32" s="343" t="s">
        <v>0</v>
      </c>
      <c r="F32" s="342">
        <v>3127500</v>
      </c>
      <c r="G32" s="334">
        <v>3152900</v>
      </c>
    </row>
    <row r="33" spans="1:7" x14ac:dyDescent="0.25">
      <c r="A33" s="360" t="s">
        <v>471</v>
      </c>
      <c r="B33" s="345" t="s">
        <v>118</v>
      </c>
      <c r="C33" s="344">
        <v>1</v>
      </c>
      <c r="D33" s="344">
        <v>13</v>
      </c>
      <c r="E33" s="343" t="s">
        <v>45</v>
      </c>
      <c r="F33" s="342">
        <v>2243300</v>
      </c>
      <c r="G33" s="334">
        <v>2243300</v>
      </c>
    </row>
    <row r="34" spans="1:7" ht="23.25" x14ac:dyDescent="0.25">
      <c r="A34" s="360" t="s">
        <v>472</v>
      </c>
      <c r="B34" s="345" t="s">
        <v>118</v>
      </c>
      <c r="C34" s="344">
        <v>1</v>
      </c>
      <c r="D34" s="344">
        <v>13</v>
      </c>
      <c r="E34" s="343" t="s">
        <v>44</v>
      </c>
      <c r="F34" s="342">
        <v>0</v>
      </c>
      <c r="G34" s="334">
        <v>43200</v>
      </c>
    </row>
    <row r="35" spans="1:7" ht="45.75" x14ac:dyDescent="0.25">
      <c r="A35" s="360" t="s">
        <v>473</v>
      </c>
      <c r="B35" s="345" t="s">
        <v>118</v>
      </c>
      <c r="C35" s="344">
        <v>1</v>
      </c>
      <c r="D35" s="344">
        <v>13</v>
      </c>
      <c r="E35" s="343" t="s">
        <v>474</v>
      </c>
      <c r="F35" s="342">
        <v>677500</v>
      </c>
      <c r="G35" s="334">
        <v>677500</v>
      </c>
    </row>
    <row r="36" spans="1:7" ht="34.5" x14ac:dyDescent="0.25">
      <c r="A36" s="360" t="s">
        <v>43</v>
      </c>
      <c r="B36" s="345" t="s">
        <v>118</v>
      </c>
      <c r="C36" s="344">
        <v>1</v>
      </c>
      <c r="D36" s="344">
        <v>13</v>
      </c>
      <c r="E36" s="343" t="s">
        <v>42</v>
      </c>
      <c r="F36" s="342">
        <v>42000</v>
      </c>
      <c r="G36" s="334">
        <v>42000</v>
      </c>
    </row>
    <row r="37" spans="1:7" ht="34.5" x14ac:dyDescent="0.25">
      <c r="A37" s="360" t="s">
        <v>25</v>
      </c>
      <c r="B37" s="345" t="s">
        <v>118</v>
      </c>
      <c r="C37" s="344">
        <v>1</v>
      </c>
      <c r="D37" s="344">
        <v>13</v>
      </c>
      <c r="E37" s="343" t="s">
        <v>24</v>
      </c>
      <c r="F37" s="342">
        <v>164700</v>
      </c>
      <c r="G37" s="334">
        <v>146900</v>
      </c>
    </row>
    <row r="38" spans="1:7" ht="34.5" x14ac:dyDescent="0.25">
      <c r="A38" s="359" t="s">
        <v>482</v>
      </c>
      <c r="B38" s="349" t="s">
        <v>483</v>
      </c>
      <c r="C38" s="348">
        <v>0</v>
      </c>
      <c r="D38" s="348">
        <v>0</v>
      </c>
      <c r="E38" s="347" t="s">
        <v>0</v>
      </c>
      <c r="F38" s="346">
        <v>17231200</v>
      </c>
      <c r="G38" s="335">
        <v>16745300</v>
      </c>
    </row>
    <row r="39" spans="1:7" x14ac:dyDescent="0.25">
      <c r="A39" s="360" t="s">
        <v>40</v>
      </c>
      <c r="B39" s="345" t="s">
        <v>483</v>
      </c>
      <c r="C39" s="344">
        <v>8</v>
      </c>
      <c r="D39" s="344">
        <v>0</v>
      </c>
      <c r="E39" s="343" t="s">
        <v>0</v>
      </c>
      <c r="F39" s="342">
        <v>17231200</v>
      </c>
      <c r="G39" s="334">
        <v>16745300</v>
      </c>
    </row>
    <row r="40" spans="1:7" x14ac:dyDescent="0.25">
      <c r="A40" s="360" t="s">
        <v>39</v>
      </c>
      <c r="B40" s="345" t="s">
        <v>483</v>
      </c>
      <c r="C40" s="344">
        <v>8</v>
      </c>
      <c r="D40" s="344">
        <v>1</v>
      </c>
      <c r="E40" s="343" t="s">
        <v>0</v>
      </c>
      <c r="F40" s="342">
        <v>17231200</v>
      </c>
      <c r="G40" s="334">
        <v>16745300</v>
      </c>
    </row>
    <row r="41" spans="1:7" ht="68.25" x14ac:dyDescent="0.25">
      <c r="A41" s="360" t="s">
        <v>448</v>
      </c>
      <c r="B41" s="345" t="s">
        <v>483</v>
      </c>
      <c r="C41" s="344">
        <v>8</v>
      </c>
      <c r="D41" s="344">
        <v>1</v>
      </c>
      <c r="E41" s="343" t="s">
        <v>449</v>
      </c>
      <c r="F41" s="342">
        <v>17231200</v>
      </c>
      <c r="G41" s="334">
        <v>16745300</v>
      </c>
    </row>
    <row r="42" spans="1:7" ht="23.25" x14ac:dyDescent="0.25">
      <c r="A42" s="359" t="s">
        <v>37</v>
      </c>
      <c r="B42" s="349" t="s">
        <v>35</v>
      </c>
      <c r="C42" s="348">
        <v>0</v>
      </c>
      <c r="D42" s="348">
        <v>0</v>
      </c>
      <c r="E42" s="347" t="s">
        <v>0</v>
      </c>
      <c r="F42" s="346">
        <v>2047200</v>
      </c>
      <c r="G42" s="335">
        <v>2047200</v>
      </c>
    </row>
    <row r="43" spans="1:7" x14ac:dyDescent="0.25">
      <c r="A43" s="360" t="s">
        <v>562</v>
      </c>
      <c r="B43" s="345" t="s">
        <v>35</v>
      </c>
      <c r="C43" s="344">
        <v>10</v>
      </c>
      <c r="D43" s="344">
        <v>0</v>
      </c>
      <c r="E43" s="343" t="s">
        <v>0</v>
      </c>
      <c r="F43" s="342">
        <v>2047200</v>
      </c>
      <c r="G43" s="334">
        <v>2047200</v>
      </c>
    </row>
    <row r="44" spans="1:7" x14ac:dyDescent="0.25">
      <c r="A44" s="360" t="s">
        <v>38</v>
      </c>
      <c r="B44" s="345" t="s">
        <v>35</v>
      </c>
      <c r="C44" s="344">
        <v>10</v>
      </c>
      <c r="D44" s="344">
        <v>1</v>
      </c>
      <c r="E44" s="343" t="s">
        <v>0</v>
      </c>
      <c r="F44" s="342">
        <v>2047200</v>
      </c>
      <c r="G44" s="334">
        <v>2047200</v>
      </c>
    </row>
    <row r="45" spans="1:7" ht="34.5" x14ac:dyDescent="0.25">
      <c r="A45" s="360" t="s">
        <v>36</v>
      </c>
      <c r="B45" s="345" t="s">
        <v>35</v>
      </c>
      <c r="C45" s="344">
        <v>10</v>
      </c>
      <c r="D45" s="344">
        <v>1</v>
      </c>
      <c r="E45" s="343" t="s">
        <v>34</v>
      </c>
      <c r="F45" s="342">
        <v>2047200</v>
      </c>
      <c r="G45" s="334">
        <v>2047200</v>
      </c>
    </row>
    <row r="46" spans="1:7" ht="23.25" x14ac:dyDescent="0.25">
      <c r="A46" s="359" t="s">
        <v>14</v>
      </c>
      <c r="B46" s="349" t="s">
        <v>12</v>
      </c>
      <c r="C46" s="348">
        <v>0</v>
      </c>
      <c r="D46" s="348">
        <v>0</v>
      </c>
      <c r="E46" s="347" t="s">
        <v>0</v>
      </c>
      <c r="F46" s="346">
        <v>500000</v>
      </c>
      <c r="G46" s="335">
        <v>0</v>
      </c>
    </row>
    <row r="47" spans="1:7" ht="23.25" x14ac:dyDescent="0.25">
      <c r="A47" s="360" t="s">
        <v>16</v>
      </c>
      <c r="B47" s="345" t="s">
        <v>12</v>
      </c>
      <c r="C47" s="344">
        <v>13</v>
      </c>
      <c r="D47" s="344">
        <v>0</v>
      </c>
      <c r="E47" s="343" t="s">
        <v>0</v>
      </c>
      <c r="F47" s="342">
        <v>500000</v>
      </c>
      <c r="G47" s="334">
        <v>0</v>
      </c>
    </row>
    <row r="48" spans="1:7" ht="23.25" x14ac:dyDescent="0.25">
      <c r="A48" s="360" t="s">
        <v>15</v>
      </c>
      <c r="B48" s="345" t="s">
        <v>12</v>
      </c>
      <c r="C48" s="344">
        <v>13</v>
      </c>
      <c r="D48" s="344">
        <v>1</v>
      </c>
      <c r="E48" s="343" t="s">
        <v>0</v>
      </c>
      <c r="F48" s="342">
        <v>500000</v>
      </c>
      <c r="G48" s="334">
        <v>0</v>
      </c>
    </row>
    <row r="49" spans="1:7" x14ac:dyDescent="0.25">
      <c r="A49" s="360" t="s">
        <v>13</v>
      </c>
      <c r="B49" s="345" t="s">
        <v>12</v>
      </c>
      <c r="C49" s="344">
        <v>13</v>
      </c>
      <c r="D49" s="344">
        <v>1</v>
      </c>
      <c r="E49" s="343" t="s">
        <v>11</v>
      </c>
      <c r="F49" s="342">
        <v>500000</v>
      </c>
      <c r="G49" s="334">
        <v>0</v>
      </c>
    </row>
    <row r="50" spans="1:7" x14ac:dyDescent="0.25">
      <c r="A50" s="359" t="s">
        <v>153</v>
      </c>
      <c r="B50" s="349" t="s">
        <v>152</v>
      </c>
      <c r="C50" s="348">
        <v>0</v>
      </c>
      <c r="D50" s="348">
        <v>0</v>
      </c>
      <c r="E50" s="347" t="s">
        <v>0</v>
      </c>
      <c r="F50" s="346">
        <v>1486500</v>
      </c>
      <c r="G50" s="335">
        <v>1486500</v>
      </c>
    </row>
    <row r="51" spans="1:7" x14ac:dyDescent="0.25">
      <c r="A51" s="360" t="s">
        <v>532</v>
      </c>
      <c r="B51" s="345" t="s">
        <v>152</v>
      </c>
      <c r="C51" s="344">
        <v>1</v>
      </c>
      <c r="D51" s="344">
        <v>0</v>
      </c>
      <c r="E51" s="343" t="s">
        <v>0</v>
      </c>
      <c r="F51" s="342">
        <v>1486500</v>
      </c>
      <c r="G51" s="334">
        <v>1486500</v>
      </c>
    </row>
    <row r="52" spans="1:7" ht="34.5" x14ac:dyDescent="0.25">
      <c r="A52" s="360" t="s">
        <v>154</v>
      </c>
      <c r="B52" s="345" t="s">
        <v>152</v>
      </c>
      <c r="C52" s="344">
        <v>1</v>
      </c>
      <c r="D52" s="344">
        <v>2</v>
      </c>
      <c r="E52" s="343" t="s">
        <v>0</v>
      </c>
      <c r="F52" s="342">
        <v>1486500</v>
      </c>
      <c r="G52" s="334">
        <v>1486500</v>
      </c>
    </row>
    <row r="53" spans="1:7" ht="23.25" x14ac:dyDescent="0.25">
      <c r="A53" s="360" t="s">
        <v>132</v>
      </c>
      <c r="B53" s="345" t="s">
        <v>152</v>
      </c>
      <c r="C53" s="344">
        <v>1</v>
      </c>
      <c r="D53" s="344">
        <v>2</v>
      </c>
      <c r="E53" s="343" t="s">
        <v>131</v>
      </c>
      <c r="F53" s="342">
        <v>1141700</v>
      </c>
      <c r="G53" s="334">
        <v>1141700</v>
      </c>
    </row>
    <row r="54" spans="1:7" ht="57" x14ac:dyDescent="0.25">
      <c r="A54" s="360" t="s">
        <v>470</v>
      </c>
      <c r="B54" s="345" t="s">
        <v>152</v>
      </c>
      <c r="C54" s="344">
        <v>1</v>
      </c>
      <c r="D54" s="344">
        <v>2</v>
      </c>
      <c r="E54" s="343" t="s">
        <v>229</v>
      </c>
      <c r="F54" s="342">
        <v>344800</v>
      </c>
      <c r="G54" s="334">
        <v>344800</v>
      </c>
    </row>
    <row r="55" spans="1:7" ht="23.25" x14ac:dyDescent="0.25">
      <c r="A55" s="359" t="s">
        <v>150</v>
      </c>
      <c r="B55" s="349" t="s">
        <v>149</v>
      </c>
      <c r="C55" s="348">
        <v>0</v>
      </c>
      <c r="D55" s="348">
        <v>0</v>
      </c>
      <c r="E55" s="347" t="s">
        <v>0</v>
      </c>
      <c r="F55" s="346">
        <v>1056600</v>
      </c>
      <c r="G55" s="335">
        <v>1056600</v>
      </c>
    </row>
    <row r="56" spans="1:7" x14ac:dyDescent="0.25">
      <c r="A56" s="360" t="s">
        <v>532</v>
      </c>
      <c r="B56" s="345" t="s">
        <v>149</v>
      </c>
      <c r="C56" s="344">
        <v>1</v>
      </c>
      <c r="D56" s="344">
        <v>0</v>
      </c>
      <c r="E56" s="343" t="s">
        <v>0</v>
      </c>
      <c r="F56" s="342">
        <v>1056600</v>
      </c>
      <c r="G56" s="334">
        <v>1056600</v>
      </c>
    </row>
    <row r="57" spans="1:7" ht="57" x14ac:dyDescent="0.25">
      <c r="A57" s="360" t="s">
        <v>151</v>
      </c>
      <c r="B57" s="345" t="s">
        <v>149</v>
      </c>
      <c r="C57" s="344">
        <v>1</v>
      </c>
      <c r="D57" s="344">
        <v>3</v>
      </c>
      <c r="E57" s="343" t="s">
        <v>0</v>
      </c>
      <c r="F57" s="342">
        <v>1056600</v>
      </c>
      <c r="G57" s="334">
        <v>1056600</v>
      </c>
    </row>
    <row r="58" spans="1:7" ht="23.25" x14ac:dyDescent="0.25">
      <c r="A58" s="360" t="s">
        <v>132</v>
      </c>
      <c r="B58" s="345" t="s">
        <v>149</v>
      </c>
      <c r="C58" s="344">
        <v>1</v>
      </c>
      <c r="D58" s="344">
        <v>3</v>
      </c>
      <c r="E58" s="343" t="s">
        <v>131</v>
      </c>
      <c r="F58" s="342">
        <v>811500</v>
      </c>
      <c r="G58" s="334">
        <v>811500</v>
      </c>
    </row>
    <row r="59" spans="1:7" ht="57" x14ac:dyDescent="0.25">
      <c r="A59" s="360" t="s">
        <v>470</v>
      </c>
      <c r="B59" s="345" t="s">
        <v>149</v>
      </c>
      <c r="C59" s="344">
        <v>1</v>
      </c>
      <c r="D59" s="344">
        <v>3</v>
      </c>
      <c r="E59" s="343" t="s">
        <v>229</v>
      </c>
      <c r="F59" s="342">
        <v>245100</v>
      </c>
      <c r="G59" s="334">
        <v>245100</v>
      </c>
    </row>
    <row r="60" spans="1:7" x14ac:dyDescent="0.25">
      <c r="A60" s="359" t="s">
        <v>133</v>
      </c>
      <c r="B60" s="349" t="s">
        <v>128</v>
      </c>
      <c r="C60" s="348">
        <v>0</v>
      </c>
      <c r="D60" s="348">
        <v>0</v>
      </c>
      <c r="E60" s="347" t="s">
        <v>0</v>
      </c>
      <c r="F60" s="346">
        <v>303600</v>
      </c>
      <c r="G60" s="335">
        <v>451400</v>
      </c>
    </row>
    <row r="61" spans="1:7" x14ac:dyDescent="0.25">
      <c r="A61" s="360" t="s">
        <v>532</v>
      </c>
      <c r="B61" s="345" t="s">
        <v>128</v>
      </c>
      <c r="C61" s="344">
        <v>1</v>
      </c>
      <c r="D61" s="344">
        <v>0</v>
      </c>
      <c r="E61" s="343" t="s">
        <v>0</v>
      </c>
      <c r="F61" s="342">
        <v>303600</v>
      </c>
      <c r="G61" s="334">
        <v>451400</v>
      </c>
    </row>
    <row r="62" spans="1:7" ht="45.75" x14ac:dyDescent="0.25">
      <c r="A62" s="360" t="s">
        <v>134</v>
      </c>
      <c r="B62" s="345" t="s">
        <v>128</v>
      </c>
      <c r="C62" s="344">
        <v>1</v>
      </c>
      <c r="D62" s="344">
        <v>6</v>
      </c>
      <c r="E62" s="343" t="s">
        <v>0</v>
      </c>
      <c r="F62" s="342">
        <v>303600</v>
      </c>
      <c r="G62" s="334">
        <v>451400</v>
      </c>
    </row>
    <row r="63" spans="1:7" ht="23.25" x14ac:dyDescent="0.25">
      <c r="A63" s="360" t="s">
        <v>132</v>
      </c>
      <c r="B63" s="345" t="s">
        <v>128</v>
      </c>
      <c r="C63" s="344">
        <v>1</v>
      </c>
      <c r="D63" s="344">
        <v>6</v>
      </c>
      <c r="E63" s="343" t="s">
        <v>131</v>
      </c>
      <c r="F63" s="342">
        <v>233200</v>
      </c>
      <c r="G63" s="334">
        <v>346700</v>
      </c>
    </row>
    <row r="64" spans="1:7" ht="57" x14ac:dyDescent="0.25">
      <c r="A64" s="360" t="s">
        <v>470</v>
      </c>
      <c r="B64" s="345" t="s">
        <v>128</v>
      </c>
      <c r="C64" s="344">
        <v>1</v>
      </c>
      <c r="D64" s="344">
        <v>6</v>
      </c>
      <c r="E64" s="343" t="s">
        <v>229</v>
      </c>
      <c r="F64" s="342">
        <v>70400</v>
      </c>
      <c r="G64" s="334">
        <v>104700</v>
      </c>
    </row>
    <row r="65" spans="1:7" ht="34.5" x14ac:dyDescent="0.25">
      <c r="A65" s="359" t="s">
        <v>116</v>
      </c>
      <c r="B65" s="349" t="s">
        <v>114</v>
      </c>
      <c r="C65" s="348">
        <v>0</v>
      </c>
      <c r="D65" s="348">
        <v>0</v>
      </c>
      <c r="E65" s="347" t="s">
        <v>0</v>
      </c>
      <c r="F65" s="346">
        <v>1166500</v>
      </c>
      <c r="G65" s="335">
        <v>1166500</v>
      </c>
    </row>
    <row r="66" spans="1:7" x14ac:dyDescent="0.25">
      <c r="A66" s="360" t="s">
        <v>535</v>
      </c>
      <c r="B66" s="345" t="s">
        <v>114</v>
      </c>
      <c r="C66" s="344">
        <v>2</v>
      </c>
      <c r="D66" s="344">
        <v>0</v>
      </c>
      <c r="E66" s="343" t="s">
        <v>0</v>
      </c>
      <c r="F66" s="342">
        <v>1166500</v>
      </c>
      <c r="G66" s="334">
        <v>1166500</v>
      </c>
    </row>
    <row r="67" spans="1:7" ht="23.25" x14ac:dyDescent="0.25">
      <c r="A67" s="360" t="s">
        <v>117</v>
      </c>
      <c r="B67" s="345" t="s">
        <v>114</v>
      </c>
      <c r="C67" s="344">
        <v>2</v>
      </c>
      <c r="D67" s="344">
        <v>3</v>
      </c>
      <c r="E67" s="343" t="s">
        <v>0</v>
      </c>
      <c r="F67" s="342">
        <v>1166500</v>
      </c>
      <c r="G67" s="334">
        <v>1166500</v>
      </c>
    </row>
    <row r="68" spans="1:7" x14ac:dyDescent="0.25">
      <c r="A68" s="360" t="s">
        <v>115</v>
      </c>
      <c r="B68" s="345" t="s">
        <v>114</v>
      </c>
      <c r="C68" s="344">
        <v>2</v>
      </c>
      <c r="D68" s="344">
        <v>3</v>
      </c>
      <c r="E68" s="343" t="s">
        <v>113</v>
      </c>
      <c r="F68" s="342">
        <v>1166500</v>
      </c>
      <c r="G68" s="334">
        <v>1166500</v>
      </c>
    </row>
    <row r="69" spans="1:7" ht="34.5" x14ac:dyDescent="0.25">
      <c r="A69" s="359" t="s">
        <v>78</v>
      </c>
      <c r="B69" s="349" t="s">
        <v>77</v>
      </c>
      <c r="C69" s="348">
        <v>0</v>
      </c>
      <c r="D69" s="348">
        <v>0</v>
      </c>
      <c r="E69" s="347" t="s">
        <v>0</v>
      </c>
      <c r="F69" s="346">
        <v>41564400</v>
      </c>
      <c r="G69" s="335">
        <v>41564400</v>
      </c>
    </row>
    <row r="70" spans="1:7" x14ac:dyDescent="0.25">
      <c r="A70" s="360" t="s">
        <v>550</v>
      </c>
      <c r="B70" s="345" t="s">
        <v>77</v>
      </c>
      <c r="C70" s="344">
        <v>7</v>
      </c>
      <c r="D70" s="344">
        <v>0</v>
      </c>
      <c r="E70" s="343" t="s">
        <v>0</v>
      </c>
      <c r="F70" s="342">
        <v>41564400</v>
      </c>
      <c r="G70" s="334">
        <v>41564400</v>
      </c>
    </row>
    <row r="71" spans="1:7" x14ac:dyDescent="0.25">
      <c r="A71" s="360" t="s">
        <v>79</v>
      </c>
      <c r="B71" s="345" t="s">
        <v>77</v>
      </c>
      <c r="C71" s="344">
        <v>7</v>
      </c>
      <c r="D71" s="344">
        <v>1</v>
      </c>
      <c r="E71" s="343" t="s">
        <v>0</v>
      </c>
      <c r="F71" s="342">
        <v>28931400</v>
      </c>
      <c r="G71" s="334">
        <v>28931400</v>
      </c>
    </row>
    <row r="72" spans="1:7" x14ac:dyDescent="0.25">
      <c r="A72" s="360" t="s">
        <v>471</v>
      </c>
      <c r="B72" s="345" t="s">
        <v>77</v>
      </c>
      <c r="C72" s="344">
        <v>7</v>
      </c>
      <c r="D72" s="344">
        <v>1</v>
      </c>
      <c r="E72" s="343" t="s">
        <v>45</v>
      </c>
      <c r="F72" s="342">
        <v>21967600</v>
      </c>
      <c r="G72" s="334">
        <v>21967600</v>
      </c>
    </row>
    <row r="73" spans="1:7" ht="45.75" x14ac:dyDescent="0.25">
      <c r="A73" s="360" t="s">
        <v>473</v>
      </c>
      <c r="B73" s="345" t="s">
        <v>77</v>
      </c>
      <c r="C73" s="344">
        <v>7</v>
      </c>
      <c r="D73" s="344">
        <v>1</v>
      </c>
      <c r="E73" s="343" t="s">
        <v>474</v>
      </c>
      <c r="F73" s="342">
        <v>6634200</v>
      </c>
      <c r="G73" s="334">
        <v>6634200</v>
      </c>
    </row>
    <row r="74" spans="1:7" ht="34.5" x14ac:dyDescent="0.25">
      <c r="A74" s="360" t="s">
        <v>25</v>
      </c>
      <c r="B74" s="345" t="s">
        <v>77</v>
      </c>
      <c r="C74" s="344">
        <v>7</v>
      </c>
      <c r="D74" s="344">
        <v>1</v>
      </c>
      <c r="E74" s="343" t="s">
        <v>24</v>
      </c>
      <c r="F74" s="342">
        <v>329600</v>
      </c>
      <c r="G74" s="334">
        <v>329600</v>
      </c>
    </row>
    <row r="75" spans="1:7" x14ac:dyDescent="0.25">
      <c r="A75" s="360" t="s">
        <v>72</v>
      </c>
      <c r="B75" s="345" t="s">
        <v>77</v>
      </c>
      <c r="C75" s="344">
        <v>7</v>
      </c>
      <c r="D75" s="344">
        <v>2</v>
      </c>
      <c r="E75" s="343" t="s">
        <v>0</v>
      </c>
      <c r="F75" s="342">
        <v>12633000</v>
      </c>
      <c r="G75" s="334">
        <v>12633000</v>
      </c>
    </row>
    <row r="76" spans="1:7" x14ac:dyDescent="0.25">
      <c r="A76" s="360" t="s">
        <v>471</v>
      </c>
      <c r="B76" s="345" t="s">
        <v>77</v>
      </c>
      <c r="C76" s="344">
        <v>7</v>
      </c>
      <c r="D76" s="344">
        <v>2</v>
      </c>
      <c r="E76" s="343" t="s">
        <v>45</v>
      </c>
      <c r="F76" s="342">
        <v>9568800</v>
      </c>
      <c r="G76" s="334">
        <v>9568800</v>
      </c>
    </row>
    <row r="77" spans="1:7" ht="45.75" x14ac:dyDescent="0.25">
      <c r="A77" s="360" t="s">
        <v>473</v>
      </c>
      <c r="B77" s="345" t="s">
        <v>77</v>
      </c>
      <c r="C77" s="344">
        <v>7</v>
      </c>
      <c r="D77" s="344">
        <v>2</v>
      </c>
      <c r="E77" s="343" t="s">
        <v>474</v>
      </c>
      <c r="F77" s="342">
        <v>2889800</v>
      </c>
      <c r="G77" s="334">
        <v>2889800</v>
      </c>
    </row>
    <row r="78" spans="1:7" ht="34.5" x14ac:dyDescent="0.25">
      <c r="A78" s="360" t="s">
        <v>25</v>
      </c>
      <c r="B78" s="345" t="s">
        <v>77</v>
      </c>
      <c r="C78" s="344">
        <v>7</v>
      </c>
      <c r="D78" s="344">
        <v>2</v>
      </c>
      <c r="E78" s="343" t="s">
        <v>24</v>
      </c>
      <c r="F78" s="342">
        <v>174400</v>
      </c>
      <c r="G78" s="334">
        <v>174400</v>
      </c>
    </row>
    <row r="79" spans="1:7" ht="34.5" x14ac:dyDescent="0.25">
      <c r="A79" s="359" t="s">
        <v>71</v>
      </c>
      <c r="B79" s="349" t="s">
        <v>70</v>
      </c>
      <c r="C79" s="348">
        <v>0</v>
      </c>
      <c r="D79" s="348">
        <v>0</v>
      </c>
      <c r="E79" s="347" t="s">
        <v>0</v>
      </c>
      <c r="F79" s="346">
        <v>137164800</v>
      </c>
      <c r="G79" s="335">
        <v>137164800</v>
      </c>
    </row>
    <row r="80" spans="1:7" x14ac:dyDescent="0.25">
      <c r="A80" s="360" t="s">
        <v>550</v>
      </c>
      <c r="B80" s="345" t="s">
        <v>70</v>
      </c>
      <c r="C80" s="344">
        <v>7</v>
      </c>
      <c r="D80" s="344">
        <v>0</v>
      </c>
      <c r="E80" s="343" t="s">
        <v>0</v>
      </c>
      <c r="F80" s="342">
        <v>137164800</v>
      </c>
      <c r="G80" s="334">
        <v>137164800</v>
      </c>
    </row>
    <row r="81" spans="1:7" x14ac:dyDescent="0.25">
      <c r="A81" s="360" t="s">
        <v>72</v>
      </c>
      <c r="B81" s="345" t="s">
        <v>70</v>
      </c>
      <c r="C81" s="344">
        <v>7</v>
      </c>
      <c r="D81" s="344">
        <v>2</v>
      </c>
      <c r="E81" s="343" t="s">
        <v>0</v>
      </c>
      <c r="F81" s="342">
        <v>137164800</v>
      </c>
      <c r="G81" s="334">
        <v>137164800</v>
      </c>
    </row>
    <row r="82" spans="1:7" x14ac:dyDescent="0.25">
      <c r="A82" s="360" t="s">
        <v>471</v>
      </c>
      <c r="B82" s="345" t="s">
        <v>70</v>
      </c>
      <c r="C82" s="344">
        <v>7</v>
      </c>
      <c r="D82" s="344">
        <v>2</v>
      </c>
      <c r="E82" s="343" t="s">
        <v>45</v>
      </c>
      <c r="F82" s="342">
        <v>103137800</v>
      </c>
      <c r="G82" s="334">
        <v>103137800</v>
      </c>
    </row>
    <row r="83" spans="1:7" ht="45.75" x14ac:dyDescent="0.25">
      <c r="A83" s="360" t="s">
        <v>473</v>
      </c>
      <c r="B83" s="345" t="s">
        <v>70</v>
      </c>
      <c r="C83" s="344">
        <v>7</v>
      </c>
      <c r="D83" s="344">
        <v>2</v>
      </c>
      <c r="E83" s="343" t="s">
        <v>474</v>
      </c>
      <c r="F83" s="342">
        <v>31147600</v>
      </c>
      <c r="G83" s="334">
        <v>31147600</v>
      </c>
    </row>
    <row r="84" spans="1:7" ht="34.5" x14ac:dyDescent="0.25">
      <c r="A84" s="360" t="s">
        <v>25</v>
      </c>
      <c r="B84" s="345" t="s">
        <v>70</v>
      </c>
      <c r="C84" s="344">
        <v>7</v>
      </c>
      <c r="D84" s="344">
        <v>2</v>
      </c>
      <c r="E84" s="343" t="s">
        <v>24</v>
      </c>
      <c r="F84" s="342">
        <v>2879400</v>
      </c>
      <c r="G84" s="334">
        <v>2879400</v>
      </c>
    </row>
    <row r="85" spans="1:7" ht="34.5" x14ac:dyDescent="0.25">
      <c r="A85" s="359" t="s">
        <v>141</v>
      </c>
      <c r="B85" s="349" t="s">
        <v>533</v>
      </c>
      <c r="C85" s="348">
        <v>0</v>
      </c>
      <c r="D85" s="348">
        <v>0</v>
      </c>
      <c r="E85" s="347" t="s">
        <v>0</v>
      </c>
      <c r="F85" s="346">
        <v>413900</v>
      </c>
      <c r="G85" s="335">
        <v>413900</v>
      </c>
    </row>
    <row r="86" spans="1:7" x14ac:dyDescent="0.25">
      <c r="A86" s="360" t="s">
        <v>532</v>
      </c>
      <c r="B86" s="345" t="s">
        <v>533</v>
      </c>
      <c r="C86" s="344">
        <v>1</v>
      </c>
      <c r="D86" s="344">
        <v>0</v>
      </c>
      <c r="E86" s="343" t="s">
        <v>0</v>
      </c>
      <c r="F86" s="342">
        <v>413900</v>
      </c>
      <c r="G86" s="334">
        <v>413900</v>
      </c>
    </row>
    <row r="87" spans="1:7" ht="57" x14ac:dyDescent="0.25">
      <c r="A87" s="360" t="s">
        <v>148</v>
      </c>
      <c r="B87" s="345" t="s">
        <v>533</v>
      </c>
      <c r="C87" s="344">
        <v>1</v>
      </c>
      <c r="D87" s="344">
        <v>4</v>
      </c>
      <c r="E87" s="343" t="s">
        <v>0</v>
      </c>
      <c r="F87" s="342">
        <v>413900</v>
      </c>
      <c r="G87" s="334">
        <v>413900</v>
      </c>
    </row>
    <row r="88" spans="1:7" ht="23.25" x14ac:dyDescent="0.25">
      <c r="A88" s="360" t="s">
        <v>132</v>
      </c>
      <c r="B88" s="345" t="s">
        <v>533</v>
      </c>
      <c r="C88" s="344">
        <v>1</v>
      </c>
      <c r="D88" s="344">
        <v>4</v>
      </c>
      <c r="E88" s="343" t="s">
        <v>131</v>
      </c>
      <c r="F88" s="342">
        <v>260000</v>
      </c>
      <c r="G88" s="334">
        <v>260000</v>
      </c>
    </row>
    <row r="89" spans="1:7" ht="45.75" x14ac:dyDescent="0.25">
      <c r="A89" s="360" t="s">
        <v>130</v>
      </c>
      <c r="B89" s="345" t="s">
        <v>533</v>
      </c>
      <c r="C89" s="344">
        <v>1</v>
      </c>
      <c r="D89" s="344">
        <v>4</v>
      </c>
      <c r="E89" s="343" t="s">
        <v>129</v>
      </c>
      <c r="F89" s="342">
        <v>7400</v>
      </c>
      <c r="G89" s="334">
        <v>7400</v>
      </c>
    </row>
    <row r="90" spans="1:7" ht="57" x14ac:dyDescent="0.25">
      <c r="A90" s="360" t="s">
        <v>470</v>
      </c>
      <c r="B90" s="345" t="s">
        <v>533</v>
      </c>
      <c r="C90" s="344">
        <v>1</v>
      </c>
      <c r="D90" s="344">
        <v>4</v>
      </c>
      <c r="E90" s="343" t="s">
        <v>229</v>
      </c>
      <c r="F90" s="342">
        <v>78500</v>
      </c>
      <c r="G90" s="334">
        <v>78500</v>
      </c>
    </row>
    <row r="91" spans="1:7" ht="34.5" x14ac:dyDescent="0.25">
      <c r="A91" s="360" t="s">
        <v>25</v>
      </c>
      <c r="B91" s="345" t="s">
        <v>533</v>
      </c>
      <c r="C91" s="344">
        <v>1</v>
      </c>
      <c r="D91" s="344">
        <v>4</v>
      </c>
      <c r="E91" s="343" t="s">
        <v>24</v>
      </c>
      <c r="F91" s="342">
        <v>68000</v>
      </c>
      <c r="G91" s="334">
        <v>68000</v>
      </c>
    </row>
    <row r="92" spans="1:7" ht="57" x14ac:dyDescent="0.25">
      <c r="A92" s="359" t="s">
        <v>59</v>
      </c>
      <c r="B92" s="349" t="s">
        <v>558</v>
      </c>
      <c r="C92" s="348">
        <v>0</v>
      </c>
      <c r="D92" s="348">
        <v>0</v>
      </c>
      <c r="E92" s="347" t="s">
        <v>0</v>
      </c>
      <c r="F92" s="346">
        <v>6800</v>
      </c>
      <c r="G92" s="335">
        <v>6800</v>
      </c>
    </row>
    <row r="93" spans="1:7" x14ac:dyDescent="0.25">
      <c r="A93" s="360" t="s">
        <v>550</v>
      </c>
      <c r="B93" s="345" t="s">
        <v>558</v>
      </c>
      <c r="C93" s="344">
        <v>7</v>
      </c>
      <c r="D93" s="344">
        <v>0</v>
      </c>
      <c r="E93" s="343" t="s">
        <v>0</v>
      </c>
      <c r="F93" s="342">
        <v>6800</v>
      </c>
      <c r="G93" s="334">
        <v>6800</v>
      </c>
    </row>
    <row r="94" spans="1:7" x14ac:dyDescent="0.25">
      <c r="A94" s="360" t="s">
        <v>555</v>
      </c>
      <c r="B94" s="345" t="s">
        <v>558</v>
      </c>
      <c r="C94" s="344">
        <v>7</v>
      </c>
      <c r="D94" s="344">
        <v>7</v>
      </c>
      <c r="E94" s="343" t="s">
        <v>0</v>
      </c>
      <c r="F94" s="342">
        <v>6800</v>
      </c>
      <c r="G94" s="334">
        <v>6800</v>
      </c>
    </row>
    <row r="95" spans="1:7" ht="34.5" x14ac:dyDescent="0.25">
      <c r="A95" s="360" t="s">
        <v>25</v>
      </c>
      <c r="B95" s="345" t="s">
        <v>558</v>
      </c>
      <c r="C95" s="344">
        <v>7</v>
      </c>
      <c r="D95" s="344">
        <v>7</v>
      </c>
      <c r="E95" s="343" t="s">
        <v>24</v>
      </c>
      <c r="F95" s="342">
        <v>6800</v>
      </c>
      <c r="G95" s="334">
        <v>6800</v>
      </c>
    </row>
    <row r="96" spans="1:7" ht="45.75" x14ac:dyDescent="0.25">
      <c r="A96" s="359" t="s">
        <v>32</v>
      </c>
      <c r="B96" s="349" t="s">
        <v>31</v>
      </c>
      <c r="C96" s="348">
        <v>0</v>
      </c>
      <c r="D96" s="348">
        <v>0</v>
      </c>
      <c r="E96" s="347" t="s">
        <v>0</v>
      </c>
      <c r="F96" s="346">
        <v>28892700</v>
      </c>
      <c r="G96" s="335">
        <v>28892700</v>
      </c>
    </row>
    <row r="97" spans="1:7" x14ac:dyDescent="0.25">
      <c r="A97" s="360" t="s">
        <v>532</v>
      </c>
      <c r="B97" s="345" t="s">
        <v>31</v>
      </c>
      <c r="C97" s="344">
        <v>1</v>
      </c>
      <c r="D97" s="344">
        <v>0</v>
      </c>
      <c r="E97" s="343" t="s">
        <v>0</v>
      </c>
      <c r="F97" s="342">
        <v>1054500</v>
      </c>
      <c r="G97" s="334">
        <v>1054500</v>
      </c>
    </row>
    <row r="98" spans="1:7" ht="57" x14ac:dyDescent="0.25">
      <c r="A98" s="360" t="s">
        <v>148</v>
      </c>
      <c r="B98" s="345" t="s">
        <v>31</v>
      </c>
      <c r="C98" s="344">
        <v>1</v>
      </c>
      <c r="D98" s="344">
        <v>4</v>
      </c>
      <c r="E98" s="343" t="s">
        <v>0</v>
      </c>
      <c r="F98" s="342">
        <v>1054500</v>
      </c>
      <c r="G98" s="334">
        <v>1054500</v>
      </c>
    </row>
    <row r="99" spans="1:7" ht="23.25" x14ac:dyDescent="0.25">
      <c r="A99" s="360" t="s">
        <v>132</v>
      </c>
      <c r="B99" s="345" t="s">
        <v>31</v>
      </c>
      <c r="C99" s="344">
        <v>1</v>
      </c>
      <c r="D99" s="344">
        <v>4</v>
      </c>
      <c r="E99" s="343" t="s">
        <v>131</v>
      </c>
      <c r="F99" s="342">
        <v>751000</v>
      </c>
      <c r="G99" s="334">
        <v>751000</v>
      </c>
    </row>
    <row r="100" spans="1:7" ht="45.75" x14ac:dyDescent="0.25">
      <c r="A100" s="360" t="s">
        <v>130</v>
      </c>
      <c r="B100" s="345" t="s">
        <v>31</v>
      </c>
      <c r="C100" s="344">
        <v>1</v>
      </c>
      <c r="D100" s="344">
        <v>4</v>
      </c>
      <c r="E100" s="343" t="s">
        <v>129</v>
      </c>
      <c r="F100" s="342">
        <v>33150</v>
      </c>
      <c r="G100" s="334">
        <v>33150</v>
      </c>
    </row>
    <row r="101" spans="1:7" ht="57" x14ac:dyDescent="0.25">
      <c r="A101" s="360" t="s">
        <v>470</v>
      </c>
      <c r="B101" s="345" t="s">
        <v>31</v>
      </c>
      <c r="C101" s="344">
        <v>1</v>
      </c>
      <c r="D101" s="344">
        <v>4</v>
      </c>
      <c r="E101" s="343" t="s">
        <v>229</v>
      </c>
      <c r="F101" s="342">
        <v>226800</v>
      </c>
      <c r="G101" s="334">
        <v>226800</v>
      </c>
    </row>
    <row r="102" spans="1:7" ht="34.5" x14ac:dyDescent="0.25">
      <c r="A102" s="360" t="s">
        <v>25</v>
      </c>
      <c r="B102" s="345" t="s">
        <v>31</v>
      </c>
      <c r="C102" s="344">
        <v>1</v>
      </c>
      <c r="D102" s="344">
        <v>4</v>
      </c>
      <c r="E102" s="343" t="s">
        <v>24</v>
      </c>
      <c r="F102" s="342">
        <v>43550</v>
      </c>
      <c r="G102" s="334">
        <v>43550</v>
      </c>
    </row>
    <row r="103" spans="1:7" x14ac:dyDescent="0.25">
      <c r="A103" s="360" t="s">
        <v>562</v>
      </c>
      <c r="B103" s="345" t="s">
        <v>31</v>
      </c>
      <c r="C103" s="344">
        <v>10</v>
      </c>
      <c r="D103" s="344">
        <v>0</v>
      </c>
      <c r="E103" s="343" t="s">
        <v>0</v>
      </c>
      <c r="F103" s="342">
        <v>27838200</v>
      </c>
      <c r="G103" s="334">
        <v>27838200</v>
      </c>
    </row>
    <row r="104" spans="1:7" x14ac:dyDescent="0.25">
      <c r="A104" s="360" t="s">
        <v>33</v>
      </c>
      <c r="B104" s="345" t="s">
        <v>31</v>
      </c>
      <c r="C104" s="344">
        <v>10</v>
      </c>
      <c r="D104" s="344">
        <v>2</v>
      </c>
      <c r="E104" s="343" t="s">
        <v>0</v>
      </c>
      <c r="F104" s="342">
        <v>27838200</v>
      </c>
      <c r="G104" s="334">
        <v>27838200</v>
      </c>
    </row>
    <row r="105" spans="1:7" ht="68.25" x14ac:dyDescent="0.25">
      <c r="A105" s="360" t="s">
        <v>448</v>
      </c>
      <c r="B105" s="345" t="s">
        <v>31</v>
      </c>
      <c r="C105" s="344">
        <v>10</v>
      </c>
      <c r="D105" s="344">
        <v>2</v>
      </c>
      <c r="E105" s="343" t="s">
        <v>449</v>
      </c>
      <c r="F105" s="342">
        <v>27838200</v>
      </c>
      <c r="G105" s="334">
        <v>27838200</v>
      </c>
    </row>
    <row r="106" spans="1:7" ht="34.5" x14ac:dyDescent="0.25">
      <c r="A106" s="359" t="s">
        <v>140</v>
      </c>
      <c r="B106" s="349" t="s">
        <v>139</v>
      </c>
      <c r="C106" s="348">
        <v>0</v>
      </c>
      <c r="D106" s="348">
        <v>0</v>
      </c>
      <c r="E106" s="347" t="s">
        <v>0</v>
      </c>
      <c r="F106" s="346">
        <v>4800</v>
      </c>
      <c r="G106" s="335">
        <v>4800</v>
      </c>
    </row>
    <row r="107" spans="1:7" x14ac:dyDescent="0.25">
      <c r="A107" s="360" t="s">
        <v>532</v>
      </c>
      <c r="B107" s="345" t="s">
        <v>139</v>
      </c>
      <c r="C107" s="344">
        <v>1</v>
      </c>
      <c r="D107" s="344">
        <v>0</v>
      </c>
      <c r="E107" s="343" t="s">
        <v>0</v>
      </c>
      <c r="F107" s="342">
        <v>4800</v>
      </c>
      <c r="G107" s="334">
        <v>4800</v>
      </c>
    </row>
    <row r="108" spans="1:7" ht="57" x14ac:dyDescent="0.25">
      <c r="A108" s="360" t="s">
        <v>148</v>
      </c>
      <c r="B108" s="345" t="s">
        <v>139</v>
      </c>
      <c r="C108" s="344">
        <v>1</v>
      </c>
      <c r="D108" s="344">
        <v>4</v>
      </c>
      <c r="E108" s="343" t="s">
        <v>0</v>
      </c>
      <c r="F108" s="342">
        <v>4800</v>
      </c>
      <c r="G108" s="334">
        <v>4800</v>
      </c>
    </row>
    <row r="109" spans="1:7" ht="23.25" x14ac:dyDescent="0.25">
      <c r="A109" s="360" t="s">
        <v>132</v>
      </c>
      <c r="B109" s="345" t="s">
        <v>139</v>
      </c>
      <c r="C109" s="344">
        <v>1</v>
      </c>
      <c r="D109" s="344">
        <v>4</v>
      </c>
      <c r="E109" s="343" t="s">
        <v>131</v>
      </c>
      <c r="F109" s="342">
        <v>2504</v>
      </c>
      <c r="G109" s="334">
        <v>2504</v>
      </c>
    </row>
    <row r="110" spans="1:7" ht="57" x14ac:dyDescent="0.25">
      <c r="A110" s="360" t="s">
        <v>470</v>
      </c>
      <c r="B110" s="345" t="s">
        <v>139</v>
      </c>
      <c r="C110" s="344">
        <v>1</v>
      </c>
      <c r="D110" s="344">
        <v>4</v>
      </c>
      <c r="E110" s="343" t="s">
        <v>229</v>
      </c>
      <c r="F110" s="342">
        <v>756</v>
      </c>
      <c r="G110" s="334">
        <v>756</v>
      </c>
    </row>
    <row r="111" spans="1:7" ht="34.5" x14ac:dyDescent="0.25">
      <c r="A111" s="360" t="s">
        <v>25</v>
      </c>
      <c r="B111" s="345" t="s">
        <v>139</v>
      </c>
      <c r="C111" s="344">
        <v>1</v>
      </c>
      <c r="D111" s="344">
        <v>4</v>
      </c>
      <c r="E111" s="343" t="s">
        <v>24</v>
      </c>
      <c r="F111" s="342">
        <v>240</v>
      </c>
      <c r="G111" s="334">
        <v>240</v>
      </c>
    </row>
    <row r="112" spans="1:7" x14ac:dyDescent="0.25">
      <c r="A112" s="360" t="s">
        <v>115</v>
      </c>
      <c r="B112" s="345" t="s">
        <v>139</v>
      </c>
      <c r="C112" s="344">
        <v>1</v>
      </c>
      <c r="D112" s="344">
        <v>4</v>
      </c>
      <c r="E112" s="343" t="s">
        <v>113</v>
      </c>
      <c r="F112" s="342">
        <v>1300</v>
      </c>
      <c r="G112" s="334">
        <v>1300</v>
      </c>
    </row>
    <row r="113" spans="1:7" ht="57" x14ac:dyDescent="0.25">
      <c r="A113" s="359" t="s">
        <v>138</v>
      </c>
      <c r="B113" s="349" t="s">
        <v>137</v>
      </c>
      <c r="C113" s="348">
        <v>0</v>
      </c>
      <c r="D113" s="348">
        <v>0</v>
      </c>
      <c r="E113" s="347" t="s">
        <v>0</v>
      </c>
      <c r="F113" s="346">
        <v>167000</v>
      </c>
      <c r="G113" s="335">
        <v>167000</v>
      </c>
    </row>
    <row r="114" spans="1:7" x14ac:dyDescent="0.25">
      <c r="A114" s="360" t="s">
        <v>532</v>
      </c>
      <c r="B114" s="345" t="s">
        <v>137</v>
      </c>
      <c r="C114" s="344">
        <v>1</v>
      </c>
      <c r="D114" s="344">
        <v>0</v>
      </c>
      <c r="E114" s="343" t="s">
        <v>0</v>
      </c>
      <c r="F114" s="342">
        <v>167000</v>
      </c>
      <c r="G114" s="334">
        <v>167000</v>
      </c>
    </row>
    <row r="115" spans="1:7" ht="57" x14ac:dyDescent="0.25">
      <c r="A115" s="360" t="s">
        <v>148</v>
      </c>
      <c r="B115" s="345" t="s">
        <v>137</v>
      </c>
      <c r="C115" s="344">
        <v>1</v>
      </c>
      <c r="D115" s="344">
        <v>4</v>
      </c>
      <c r="E115" s="343" t="s">
        <v>0</v>
      </c>
      <c r="F115" s="342">
        <v>167000</v>
      </c>
      <c r="G115" s="334">
        <v>167000</v>
      </c>
    </row>
    <row r="116" spans="1:7" ht="23.25" x14ac:dyDescent="0.25">
      <c r="A116" s="360" t="s">
        <v>132</v>
      </c>
      <c r="B116" s="345" t="s">
        <v>137</v>
      </c>
      <c r="C116" s="344">
        <v>1</v>
      </c>
      <c r="D116" s="344">
        <v>4</v>
      </c>
      <c r="E116" s="343" t="s">
        <v>131</v>
      </c>
      <c r="F116" s="342">
        <v>106836</v>
      </c>
      <c r="G116" s="334">
        <v>106836</v>
      </c>
    </row>
    <row r="117" spans="1:7" ht="57" x14ac:dyDescent="0.25">
      <c r="A117" s="360" t="s">
        <v>470</v>
      </c>
      <c r="B117" s="345" t="s">
        <v>137</v>
      </c>
      <c r="C117" s="344">
        <v>1</v>
      </c>
      <c r="D117" s="344">
        <v>4</v>
      </c>
      <c r="E117" s="343" t="s">
        <v>229</v>
      </c>
      <c r="F117" s="342">
        <v>32264</v>
      </c>
      <c r="G117" s="334">
        <v>32264</v>
      </c>
    </row>
    <row r="118" spans="1:7" ht="34.5" x14ac:dyDescent="0.25">
      <c r="A118" s="360" t="s">
        <v>25</v>
      </c>
      <c r="B118" s="345" t="s">
        <v>137</v>
      </c>
      <c r="C118" s="344">
        <v>1</v>
      </c>
      <c r="D118" s="344">
        <v>4</v>
      </c>
      <c r="E118" s="343" t="s">
        <v>24</v>
      </c>
      <c r="F118" s="342">
        <v>27900</v>
      </c>
      <c r="G118" s="334">
        <v>27900</v>
      </c>
    </row>
    <row r="119" spans="1:7" ht="23.25" x14ac:dyDescent="0.25">
      <c r="A119" s="359" t="s">
        <v>9</v>
      </c>
      <c r="B119" s="349" t="s">
        <v>8</v>
      </c>
      <c r="C119" s="348">
        <v>0</v>
      </c>
      <c r="D119" s="348">
        <v>0</v>
      </c>
      <c r="E119" s="347" t="s">
        <v>0</v>
      </c>
      <c r="F119" s="346">
        <v>19380800</v>
      </c>
      <c r="G119" s="335">
        <v>20187100</v>
      </c>
    </row>
    <row r="120" spans="1:7" ht="34.5" x14ac:dyDescent="0.25">
      <c r="A120" s="360" t="s">
        <v>565</v>
      </c>
      <c r="B120" s="345" t="s">
        <v>8</v>
      </c>
      <c r="C120" s="344">
        <v>14</v>
      </c>
      <c r="D120" s="344">
        <v>0</v>
      </c>
      <c r="E120" s="343" t="s">
        <v>0</v>
      </c>
      <c r="F120" s="342">
        <v>19380800</v>
      </c>
      <c r="G120" s="334">
        <v>20187100</v>
      </c>
    </row>
    <row r="121" spans="1:7" ht="34.5" x14ac:dyDescent="0.25">
      <c r="A121" s="360" t="s">
        <v>10</v>
      </c>
      <c r="B121" s="345" t="s">
        <v>8</v>
      </c>
      <c r="C121" s="344">
        <v>14</v>
      </c>
      <c r="D121" s="344">
        <v>1</v>
      </c>
      <c r="E121" s="343" t="s">
        <v>0</v>
      </c>
      <c r="F121" s="342">
        <v>19380800</v>
      </c>
      <c r="G121" s="334">
        <v>20187100</v>
      </c>
    </row>
    <row r="122" spans="1:7" ht="23.25" x14ac:dyDescent="0.25">
      <c r="A122" s="360" t="s">
        <v>4</v>
      </c>
      <c r="B122" s="345" t="s">
        <v>8</v>
      </c>
      <c r="C122" s="344">
        <v>14</v>
      </c>
      <c r="D122" s="344">
        <v>1</v>
      </c>
      <c r="E122" s="343" t="s">
        <v>2</v>
      </c>
      <c r="F122" s="342">
        <v>19380800</v>
      </c>
      <c r="G122" s="334">
        <v>20187100</v>
      </c>
    </row>
    <row r="123" spans="1:7" ht="79.5" x14ac:dyDescent="0.25">
      <c r="A123" s="359" t="s">
        <v>136</v>
      </c>
      <c r="B123" s="349" t="s">
        <v>135</v>
      </c>
      <c r="C123" s="348">
        <v>0</v>
      </c>
      <c r="D123" s="348">
        <v>0</v>
      </c>
      <c r="E123" s="347" t="s">
        <v>0</v>
      </c>
      <c r="F123" s="346">
        <v>69400</v>
      </c>
      <c r="G123" s="335">
        <v>69400</v>
      </c>
    </row>
    <row r="124" spans="1:7" x14ac:dyDescent="0.25">
      <c r="A124" s="360" t="s">
        <v>532</v>
      </c>
      <c r="B124" s="345" t="s">
        <v>135</v>
      </c>
      <c r="C124" s="344">
        <v>1</v>
      </c>
      <c r="D124" s="344">
        <v>0</v>
      </c>
      <c r="E124" s="343" t="s">
        <v>0</v>
      </c>
      <c r="F124" s="342">
        <v>69400</v>
      </c>
      <c r="G124" s="334">
        <v>69400</v>
      </c>
    </row>
    <row r="125" spans="1:7" ht="57" x14ac:dyDescent="0.25">
      <c r="A125" s="360" t="s">
        <v>148</v>
      </c>
      <c r="B125" s="345" t="s">
        <v>135</v>
      </c>
      <c r="C125" s="344">
        <v>1</v>
      </c>
      <c r="D125" s="344">
        <v>4</v>
      </c>
      <c r="E125" s="343" t="s">
        <v>0</v>
      </c>
      <c r="F125" s="342">
        <v>69400</v>
      </c>
      <c r="G125" s="334">
        <v>69400</v>
      </c>
    </row>
    <row r="126" spans="1:7" ht="23.25" x14ac:dyDescent="0.25">
      <c r="A126" s="360" t="s">
        <v>132</v>
      </c>
      <c r="B126" s="345" t="s">
        <v>135</v>
      </c>
      <c r="C126" s="344">
        <v>1</v>
      </c>
      <c r="D126" s="344">
        <v>4</v>
      </c>
      <c r="E126" s="343" t="s">
        <v>131</v>
      </c>
      <c r="F126" s="342">
        <v>49309</v>
      </c>
      <c r="G126" s="334">
        <v>49309</v>
      </c>
    </row>
    <row r="127" spans="1:7" ht="57" x14ac:dyDescent="0.25">
      <c r="A127" s="360" t="s">
        <v>470</v>
      </c>
      <c r="B127" s="345" t="s">
        <v>135</v>
      </c>
      <c r="C127" s="344">
        <v>1</v>
      </c>
      <c r="D127" s="344">
        <v>4</v>
      </c>
      <c r="E127" s="343" t="s">
        <v>229</v>
      </c>
      <c r="F127" s="342">
        <v>14891</v>
      </c>
      <c r="G127" s="334">
        <v>14891</v>
      </c>
    </row>
    <row r="128" spans="1:7" ht="34.5" x14ac:dyDescent="0.25">
      <c r="A128" s="360" t="s">
        <v>25</v>
      </c>
      <c r="B128" s="345" t="s">
        <v>135</v>
      </c>
      <c r="C128" s="344">
        <v>1</v>
      </c>
      <c r="D128" s="344">
        <v>4</v>
      </c>
      <c r="E128" s="343" t="s">
        <v>24</v>
      </c>
      <c r="F128" s="342">
        <v>5200</v>
      </c>
      <c r="G128" s="334">
        <v>5200</v>
      </c>
    </row>
    <row r="129" spans="1:7" ht="113.25" x14ac:dyDescent="0.25">
      <c r="A129" s="359" t="s">
        <v>29</v>
      </c>
      <c r="B129" s="349" t="s">
        <v>563</v>
      </c>
      <c r="C129" s="348">
        <v>0</v>
      </c>
      <c r="D129" s="348">
        <v>0</v>
      </c>
      <c r="E129" s="347" t="s">
        <v>0</v>
      </c>
      <c r="F129" s="346">
        <v>3295000</v>
      </c>
      <c r="G129" s="335">
        <v>3593000</v>
      </c>
    </row>
    <row r="130" spans="1:7" x14ac:dyDescent="0.25">
      <c r="A130" s="360" t="s">
        <v>562</v>
      </c>
      <c r="B130" s="345" t="s">
        <v>563</v>
      </c>
      <c r="C130" s="344">
        <v>10</v>
      </c>
      <c r="D130" s="344">
        <v>0</v>
      </c>
      <c r="E130" s="343" t="s">
        <v>0</v>
      </c>
      <c r="F130" s="342">
        <v>3295000</v>
      </c>
      <c r="G130" s="334">
        <v>3593000</v>
      </c>
    </row>
    <row r="131" spans="1:7" x14ac:dyDescent="0.25">
      <c r="A131" s="360" t="s">
        <v>30</v>
      </c>
      <c r="B131" s="345" t="s">
        <v>563</v>
      </c>
      <c r="C131" s="344">
        <v>10</v>
      </c>
      <c r="D131" s="344">
        <v>3</v>
      </c>
      <c r="E131" s="343" t="s">
        <v>0</v>
      </c>
      <c r="F131" s="342">
        <v>3295000</v>
      </c>
      <c r="G131" s="334">
        <v>3593000</v>
      </c>
    </row>
    <row r="132" spans="1:7" ht="68.25" x14ac:dyDescent="0.25">
      <c r="A132" s="360" t="s">
        <v>448</v>
      </c>
      <c r="B132" s="345" t="s">
        <v>563</v>
      </c>
      <c r="C132" s="344">
        <v>10</v>
      </c>
      <c r="D132" s="344">
        <v>3</v>
      </c>
      <c r="E132" s="343" t="s">
        <v>449</v>
      </c>
      <c r="F132" s="342">
        <v>3295000</v>
      </c>
      <c r="G132" s="334">
        <v>3593000</v>
      </c>
    </row>
    <row r="133" spans="1:7" ht="57" x14ac:dyDescent="0.25">
      <c r="A133" s="359" t="s">
        <v>26</v>
      </c>
      <c r="B133" s="349" t="s">
        <v>534</v>
      </c>
      <c r="C133" s="348">
        <v>0</v>
      </c>
      <c r="D133" s="348">
        <v>0</v>
      </c>
      <c r="E133" s="347" t="s">
        <v>0</v>
      </c>
      <c r="F133" s="346">
        <v>47110100</v>
      </c>
      <c r="G133" s="335">
        <v>47110100</v>
      </c>
    </row>
    <row r="134" spans="1:7" x14ac:dyDescent="0.25">
      <c r="A134" s="360" t="s">
        <v>532</v>
      </c>
      <c r="B134" s="345" t="s">
        <v>534</v>
      </c>
      <c r="C134" s="344">
        <v>1</v>
      </c>
      <c r="D134" s="344">
        <v>0</v>
      </c>
      <c r="E134" s="343" t="s">
        <v>0</v>
      </c>
      <c r="F134" s="342">
        <v>1012000</v>
      </c>
      <c r="G134" s="334">
        <v>1012000</v>
      </c>
    </row>
    <row r="135" spans="1:7" ht="57" x14ac:dyDescent="0.25">
      <c r="A135" s="360" t="s">
        <v>148</v>
      </c>
      <c r="B135" s="345" t="s">
        <v>534</v>
      </c>
      <c r="C135" s="344">
        <v>1</v>
      </c>
      <c r="D135" s="344">
        <v>4</v>
      </c>
      <c r="E135" s="343" t="s">
        <v>0</v>
      </c>
      <c r="F135" s="342">
        <v>1012000</v>
      </c>
      <c r="G135" s="334">
        <v>1012000</v>
      </c>
    </row>
    <row r="136" spans="1:7" ht="23.25" x14ac:dyDescent="0.25">
      <c r="A136" s="360" t="s">
        <v>132</v>
      </c>
      <c r="B136" s="345" t="s">
        <v>534</v>
      </c>
      <c r="C136" s="344">
        <v>1</v>
      </c>
      <c r="D136" s="344">
        <v>4</v>
      </c>
      <c r="E136" s="343" t="s">
        <v>131</v>
      </c>
      <c r="F136" s="342">
        <v>570000</v>
      </c>
      <c r="G136" s="334">
        <v>570000</v>
      </c>
    </row>
    <row r="137" spans="1:7" ht="45.75" x14ac:dyDescent="0.25">
      <c r="A137" s="360" t="s">
        <v>130</v>
      </c>
      <c r="B137" s="345" t="s">
        <v>534</v>
      </c>
      <c r="C137" s="344">
        <v>1</v>
      </c>
      <c r="D137" s="344">
        <v>4</v>
      </c>
      <c r="E137" s="343" t="s">
        <v>129</v>
      </c>
      <c r="F137" s="342">
        <v>30900</v>
      </c>
      <c r="G137" s="334">
        <v>30900</v>
      </c>
    </row>
    <row r="138" spans="1:7" ht="57" x14ac:dyDescent="0.25">
      <c r="A138" s="360" t="s">
        <v>470</v>
      </c>
      <c r="B138" s="345" t="s">
        <v>534</v>
      </c>
      <c r="C138" s="344">
        <v>1</v>
      </c>
      <c r="D138" s="344">
        <v>4</v>
      </c>
      <c r="E138" s="343" t="s">
        <v>229</v>
      </c>
      <c r="F138" s="342">
        <v>172100</v>
      </c>
      <c r="G138" s="334">
        <v>172100</v>
      </c>
    </row>
    <row r="139" spans="1:7" ht="34.5" x14ac:dyDescent="0.25">
      <c r="A139" s="360" t="s">
        <v>43</v>
      </c>
      <c r="B139" s="345" t="s">
        <v>534</v>
      </c>
      <c r="C139" s="344">
        <v>1</v>
      </c>
      <c r="D139" s="344">
        <v>4</v>
      </c>
      <c r="E139" s="343" t="s">
        <v>42</v>
      </c>
      <c r="F139" s="342">
        <v>12000</v>
      </c>
      <c r="G139" s="334">
        <v>12000</v>
      </c>
    </row>
    <row r="140" spans="1:7" ht="34.5" x14ac:dyDescent="0.25">
      <c r="A140" s="360" t="s">
        <v>25</v>
      </c>
      <c r="B140" s="345" t="s">
        <v>534</v>
      </c>
      <c r="C140" s="344">
        <v>1</v>
      </c>
      <c r="D140" s="344">
        <v>4</v>
      </c>
      <c r="E140" s="343" t="s">
        <v>24</v>
      </c>
      <c r="F140" s="342">
        <v>227000</v>
      </c>
      <c r="G140" s="334">
        <v>227000</v>
      </c>
    </row>
    <row r="141" spans="1:7" x14ac:dyDescent="0.25">
      <c r="A141" s="360" t="s">
        <v>562</v>
      </c>
      <c r="B141" s="345" t="s">
        <v>534</v>
      </c>
      <c r="C141" s="344">
        <v>10</v>
      </c>
      <c r="D141" s="344">
        <v>0</v>
      </c>
      <c r="E141" s="343" t="s">
        <v>0</v>
      </c>
      <c r="F141" s="342">
        <v>46098100</v>
      </c>
      <c r="G141" s="334">
        <v>46098100</v>
      </c>
    </row>
    <row r="142" spans="1:7" x14ac:dyDescent="0.25">
      <c r="A142" s="360" t="s">
        <v>27</v>
      </c>
      <c r="B142" s="345" t="s">
        <v>534</v>
      </c>
      <c r="C142" s="344">
        <v>10</v>
      </c>
      <c r="D142" s="344">
        <v>4</v>
      </c>
      <c r="E142" s="343" t="s">
        <v>0</v>
      </c>
      <c r="F142" s="342">
        <v>46098100</v>
      </c>
      <c r="G142" s="334">
        <v>46098100</v>
      </c>
    </row>
    <row r="143" spans="1:7" ht="34.5" x14ac:dyDescent="0.25">
      <c r="A143" s="360" t="s">
        <v>25</v>
      </c>
      <c r="B143" s="345" t="s">
        <v>534</v>
      </c>
      <c r="C143" s="344">
        <v>10</v>
      </c>
      <c r="D143" s="344">
        <v>4</v>
      </c>
      <c r="E143" s="343" t="s">
        <v>24</v>
      </c>
      <c r="F143" s="342">
        <v>18337600</v>
      </c>
      <c r="G143" s="334">
        <v>18337600</v>
      </c>
    </row>
    <row r="144" spans="1:7" ht="34.5" x14ac:dyDescent="0.25">
      <c r="A144" s="360" t="s">
        <v>23</v>
      </c>
      <c r="B144" s="345" t="s">
        <v>534</v>
      </c>
      <c r="C144" s="344">
        <v>10</v>
      </c>
      <c r="D144" s="344">
        <v>4</v>
      </c>
      <c r="E144" s="343" t="s">
        <v>22</v>
      </c>
      <c r="F144" s="342">
        <v>27760500</v>
      </c>
      <c r="G144" s="334">
        <v>27760500</v>
      </c>
    </row>
    <row r="145" spans="1:7" ht="90.75" x14ac:dyDescent="0.25">
      <c r="A145" s="359" t="s">
        <v>58</v>
      </c>
      <c r="B145" s="349" t="s">
        <v>559</v>
      </c>
      <c r="C145" s="348">
        <v>0</v>
      </c>
      <c r="D145" s="348">
        <v>0</v>
      </c>
      <c r="E145" s="347" t="s">
        <v>0</v>
      </c>
      <c r="F145" s="346">
        <v>1764900</v>
      </c>
      <c r="G145" s="335">
        <v>1764900</v>
      </c>
    </row>
    <row r="146" spans="1:7" x14ac:dyDescent="0.25">
      <c r="A146" s="360" t="s">
        <v>550</v>
      </c>
      <c r="B146" s="345" t="s">
        <v>559</v>
      </c>
      <c r="C146" s="344">
        <v>7</v>
      </c>
      <c r="D146" s="344">
        <v>0</v>
      </c>
      <c r="E146" s="343" t="s">
        <v>0</v>
      </c>
      <c r="F146" s="342">
        <v>1764900</v>
      </c>
      <c r="G146" s="334">
        <v>1764900</v>
      </c>
    </row>
    <row r="147" spans="1:7" x14ac:dyDescent="0.25">
      <c r="A147" s="360" t="s">
        <v>555</v>
      </c>
      <c r="B147" s="345" t="s">
        <v>559</v>
      </c>
      <c r="C147" s="344">
        <v>7</v>
      </c>
      <c r="D147" s="344">
        <v>7</v>
      </c>
      <c r="E147" s="343" t="s">
        <v>0</v>
      </c>
      <c r="F147" s="342">
        <v>1764900</v>
      </c>
      <c r="G147" s="334">
        <v>1764900</v>
      </c>
    </row>
    <row r="148" spans="1:7" ht="34.5" x14ac:dyDescent="0.25">
      <c r="A148" s="360" t="s">
        <v>25</v>
      </c>
      <c r="B148" s="345" t="s">
        <v>559</v>
      </c>
      <c r="C148" s="344">
        <v>7</v>
      </c>
      <c r="D148" s="344">
        <v>7</v>
      </c>
      <c r="E148" s="343" t="s">
        <v>24</v>
      </c>
      <c r="F148" s="342">
        <v>1764900</v>
      </c>
      <c r="G148" s="334">
        <v>1764900</v>
      </c>
    </row>
    <row r="149" spans="1:7" ht="124.5" x14ac:dyDescent="0.25">
      <c r="A149" s="359" t="s">
        <v>54</v>
      </c>
      <c r="B149" s="349" t="s">
        <v>53</v>
      </c>
      <c r="C149" s="348">
        <v>0</v>
      </c>
      <c r="D149" s="348">
        <v>0</v>
      </c>
      <c r="E149" s="347" t="s">
        <v>0</v>
      </c>
      <c r="F149" s="346">
        <v>110000</v>
      </c>
      <c r="G149" s="335">
        <v>110000</v>
      </c>
    </row>
    <row r="150" spans="1:7" x14ac:dyDescent="0.25">
      <c r="A150" s="360" t="s">
        <v>550</v>
      </c>
      <c r="B150" s="345" t="s">
        <v>53</v>
      </c>
      <c r="C150" s="344">
        <v>7</v>
      </c>
      <c r="D150" s="344">
        <v>0</v>
      </c>
      <c r="E150" s="343" t="s">
        <v>0</v>
      </c>
      <c r="F150" s="342">
        <v>110000</v>
      </c>
      <c r="G150" s="334">
        <v>110000</v>
      </c>
    </row>
    <row r="151" spans="1:7" x14ac:dyDescent="0.25">
      <c r="A151" s="360" t="s">
        <v>55</v>
      </c>
      <c r="B151" s="345" t="s">
        <v>53</v>
      </c>
      <c r="C151" s="344">
        <v>7</v>
      </c>
      <c r="D151" s="344">
        <v>9</v>
      </c>
      <c r="E151" s="343" t="s">
        <v>0</v>
      </c>
      <c r="F151" s="342">
        <v>110000</v>
      </c>
      <c r="G151" s="334">
        <v>110000</v>
      </c>
    </row>
    <row r="152" spans="1:7" ht="34.5" x14ac:dyDescent="0.25">
      <c r="A152" s="360" t="s">
        <v>25</v>
      </c>
      <c r="B152" s="345" t="s">
        <v>53</v>
      </c>
      <c r="C152" s="344">
        <v>7</v>
      </c>
      <c r="D152" s="344">
        <v>9</v>
      </c>
      <c r="E152" s="343" t="s">
        <v>24</v>
      </c>
      <c r="F152" s="342">
        <v>110000</v>
      </c>
      <c r="G152" s="334">
        <v>110000</v>
      </c>
    </row>
    <row r="153" spans="1:7" ht="57" x14ac:dyDescent="0.25">
      <c r="A153" s="359" t="s">
        <v>106</v>
      </c>
      <c r="B153" s="349" t="s">
        <v>105</v>
      </c>
      <c r="C153" s="348">
        <v>0</v>
      </c>
      <c r="D153" s="348">
        <v>0</v>
      </c>
      <c r="E153" s="347" t="s">
        <v>0</v>
      </c>
      <c r="F153" s="346">
        <v>150000</v>
      </c>
      <c r="G153" s="335">
        <v>150000</v>
      </c>
    </row>
    <row r="154" spans="1:7" ht="23.25" x14ac:dyDescent="0.25">
      <c r="A154" s="360" t="s">
        <v>536</v>
      </c>
      <c r="B154" s="345" t="s">
        <v>105</v>
      </c>
      <c r="C154" s="344">
        <v>3</v>
      </c>
      <c r="D154" s="344">
        <v>0</v>
      </c>
      <c r="E154" s="343" t="s">
        <v>0</v>
      </c>
      <c r="F154" s="342">
        <v>150000</v>
      </c>
      <c r="G154" s="334">
        <v>150000</v>
      </c>
    </row>
    <row r="155" spans="1:7" ht="45.75" x14ac:dyDescent="0.25">
      <c r="A155" s="360" t="s">
        <v>109</v>
      </c>
      <c r="B155" s="345" t="s">
        <v>105</v>
      </c>
      <c r="C155" s="344">
        <v>3</v>
      </c>
      <c r="D155" s="344">
        <v>9</v>
      </c>
      <c r="E155" s="343" t="s">
        <v>0</v>
      </c>
      <c r="F155" s="342">
        <v>150000</v>
      </c>
      <c r="G155" s="334">
        <v>150000</v>
      </c>
    </row>
    <row r="156" spans="1:7" ht="34.5" x14ac:dyDescent="0.25">
      <c r="A156" s="360" t="s">
        <v>25</v>
      </c>
      <c r="B156" s="345" t="s">
        <v>105</v>
      </c>
      <c r="C156" s="344">
        <v>3</v>
      </c>
      <c r="D156" s="344">
        <v>9</v>
      </c>
      <c r="E156" s="343" t="s">
        <v>24</v>
      </c>
      <c r="F156" s="342">
        <v>150000</v>
      </c>
      <c r="G156" s="334">
        <v>150000</v>
      </c>
    </row>
    <row r="157" spans="1:7" ht="113.25" x14ac:dyDescent="0.25">
      <c r="A157" s="359" t="s">
        <v>566</v>
      </c>
      <c r="B157" s="349" t="s">
        <v>567</v>
      </c>
      <c r="C157" s="348">
        <v>0</v>
      </c>
      <c r="D157" s="348">
        <v>0</v>
      </c>
      <c r="E157" s="347" t="s">
        <v>0</v>
      </c>
      <c r="F157" s="346">
        <v>1000000</v>
      </c>
      <c r="G157" s="335">
        <v>0</v>
      </c>
    </row>
    <row r="158" spans="1:7" x14ac:dyDescent="0.25">
      <c r="A158" s="360" t="s">
        <v>550</v>
      </c>
      <c r="B158" s="345" t="s">
        <v>567</v>
      </c>
      <c r="C158" s="344">
        <v>7</v>
      </c>
      <c r="D158" s="344">
        <v>0</v>
      </c>
      <c r="E158" s="343" t="s">
        <v>0</v>
      </c>
      <c r="F158" s="342">
        <v>1000000</v>
      </c>
      <c r="G158" s="334">
        <v>0</v>
      </c>
    </row>
    <row r="159" spans="1:7" x14ac:dyDescent="0.25">
      <c r="A159" s="360" t="s">
        <v>55</v>
      </c>
      <c r="B159" s="345" t="s">
        <v>567</v>
      </c>
      <c r="C159" s="344">
        <v>7</v>
      </c>
      <c r="D159" s="344">
        <v>9</v>
      </c>
      <c r="E159" s="343" t="s">
        <v>0</v>
      </c>
      <c r="F159" s="342">
        <v>1000000</v>
      </c>
      <c r="G159" s="334">
        <v>0</v>
      </c>
    </row>
    <row r="160" spans="1:7" ht="34.5" x14ac:dyDescent="0.25">
      <c r="A160" s="360" t="s">
        <v>25</v>
      </c>
      <c r="B160" s="345" t="s">
        <v>567</v>
      </c>
      <c r="C160" s="344">
        <v>7</v>
      </c>
      <c r="D160" s="344">
        <v>9</v>
      </c>
      <c r="E160" s="343" t="s">
        <v>24</v>
      </c>
      <c r="F160" s="342">
        <v>1000000</v>
      </c>
      <c r="G160" s="334">
        <v>0</v>
      </c>
    </row>
    <row r="161" spans="1:7" ht="23.25" x14ac:dyDescent="0.25">
      <c r="A161" s="359" t="s">
        <v>446</v>
      </c>
      <c r="B161" s="349" t="s">
        <v>447</v>
      </c>
      <c r="C161" s="348">
        <v>0</v>
      </c>
      <c r="D161" s="348">
        <v>0</v>
      </c>
      <c r="E161" s="347" t="s">
        <v>0</v>
      </c>
      <c r="F161" s="346">
        <v>1845000</v>
      </c>
      <c r="G161" s="335">
        <v>1845000</v>
      </c>
    </row>
    <row r="162" spans="1:7" x14ac:dyDescent="0.25">
      <c r="A162" s="360" t="s">
        <v>40</v>
      </c>
      <c r="B162" s="345" t="s">
        <v>447</v>
      </c>
      <c r="C162" s="344">
        <v>8</v>
      </c>
      <c r="D162" s="344">
        <v>0</v>
      </c>
      <c r="E162" s="343" t="s">
        <v>0</v>
      </c>
      <c r="F162" s="342">
        <v>1845000</v>
      </c>
      <c r="G162" s="334">
        <v>1845000</v>
      </c>
    </row>
    <row r="163" spans="1:7" x14ac:dyDescent="0.25">
      <c r="A163" s="360" t="s">
        <v>39</v>
      </c>
      <c r="B163" s="345" t="s">
        <v>447</v>
      </c>
      <c r="C163" s="344">
        <v>8</v>
      </c>
      <c r="D163" s="344">
        <v>1</v>
      </c>
      <c r="E163" s="343" t="s">
        <v>0</v>
      </c>
      <c r="F163" s="342">
        <v>1845000</v>
      </c>
      <c r="G163" s="334">
        <v>1845000</v>
      </c>
    </row>
    <row r="164" spans="1:7" ht="23.25" x14ac:dyDescent="0.25">
      <c r="A164" s="360" t="s">
        <v>19</v>
      </c>
      <c r="B164" s="345" t="s">
        <v>447</v>
      </c>
      <c r="C164" s="344">
        <v>8</v>
      </c>
      <c r="D164" s="344">
        <v>1</v>
      </c>
      <c r="E164" s="343" t="s">
        <v>17</v>
      </c>
      <c r="F164" s="342">
        <v>1845000</v>
      </c>
      <c r="G164" s="334">
        <v>1845000</v>
      </c>
    </row>
    <row r="165" spans="1:7" ht="57" x14ac:dyDescent="0.25">
      <c r="A165" s="359" t="s">
        <v>50</v>
      </c>
      <c r="B165" s="349" t="s">
        <v>568</v>
      </c>
      <c r="C165" s="348">
        <v>0</v>
      </c>
      <c r="D165" s="348">
        <v>0</v>
      </c>
      <c r="E165" s="347" t="s">
        <v>0</v>
      </c>
      <c r="F165" s="346">
        <v>0</v>
      </c>
      <c r="G165" s="335">
        <v>400000</v>
      </c>
    </row>
    <row r="166" spans="1:7" x14ac:dyDescent="0.25">
      <c r="A166" s="360" t="s">
        <v>550</v>
      </c>
      <c r="B166" s="345" t="s">
        <v>568</v>
      </c>
      <c r="C166" s="344">
        <v>7</v>
      </c>
      <c r="D166" s="344">
        <v>0</v>
      </c>
      <c r="E166" s="343" t="s">
        <v>0</v>
      </c>
      <c r="F166" s="342">
        <v>0</v>
      </c>
      <c r="G166" s="334">
        <v>400000</v>
      </c>
    </row>
    <row r="167" spans="1:7" x14ac:dyDescent="0.25">
      <c r="A167" s="360" t="s">
        <v>55</v>
      </c>
      <c r="B167" s="345" t="s">
        <v>568</v>
      </c>
      <c r="C167" s="344">
        <v>7</v>
      </c>
      <c r="D167" s="344">
        <v>9</v>
      </c>
      <c r="E167" s="343" t="s">
        <v>0</v>
      </c>
      <c r="F167" s="342">
        <v>0</v>
      </c>
      <c r="G167" s="334">
        <v>400000</v>
      </c>
    </row>
    <row r="168" spans="1:7" ht="34.5" x14ac:dyDescent="0.25">
      <c r="A168" s="360" t="s">
        <v>25</v>
      </c>
      <c r="B168" s="345" t="s">
        <v>568</v>
      </c>
      <c r="C168" s="344">
        <v>7</v>
      </c>
      <c r="D168" s="344">
        <v>9</v>
      </c>
      <c r="E168" s="343" t="s">
        <v>24</v>
      </c>
      <c r="F168" s="342">
        <v>0</v>
      </c>
      <c r="G168" s="334">
        <v>400000</v>
      </c>
    </row>
    <row r="169" spans="1:7" ht="79.5" x14ac:dyDescent="0.25">
      <c r="A169" s="359" t="s">
        <v>486</v>
      </c>
      <c r="B169" s="349" t="s">
        <v>90</v>
      </c>
      <c r="C169" s="348">
        <v>0</v>
      </c>
      <c r="D169" s="348">
        <v>0</v>
      </c>
      <c r="E169" s="347" t="s">
        <v>0</v>
      </c>
      <c r="F169" s="346">
        <v>645000</v>
      </c>
      <c r="G169" s="335">
        <v>685300</v>
      </c>
    </row>
    <row r="170" spans="1:7" x14ac:dyDescent="0.25">
      <c r="A170" s="360" t="s">
        <v>537</v>
      </c>
      <c r="B170" s="345" t="s">
        <v>90</v>
      </c>
      <c r="C170" s="344">
        <v>4</v>
      </c>
      <c r="D170" s="344">
        <v>0</v>
      </c>
      <c r="E170" s="343" t="s">
        <v>0</v>
      </c>
      <c r="F170" s="342">
        <v>645000</v>
      </c>
      <c r="G170" s="334">
        <v>685300</v>
      </c>
    </row>
    <row r="171" spans="1:7" ht="23.25" x14ac:dyDescent="0.25">
      <c r="A171" s="360" t="s">
        <v>91</v>
      </c>
      <c r="B171" s="345" t="s">
        <v>90</v>
      </c>
      <c r="C171" s="344">
        <v>4</v>
      </c>
      <c r="D171" s="344">
        <v>12</v>
      </c>
      <c r="E171" s="343" t="s">
        <v>0</v>
      </c>
      <c r="F171" s="342">
        <v>645000</v>
      </c>
      <c r="G171" s="334">
        <v>685300</v>
      </c>
    </row>
    <row r="172" spans="1:7" ht="57" x14ac:dyDescent="0.25">
      <c r="A172" s="360" t="s">
        <v>88</v>
      </c>
      <c r="B172" s="345" t="s">
        <v>90</v>
      </c>
      <c r="C172" s="344">
        <v>4</v>
      </c>
      <c r="D172" s="344">
        <v>12</v>
      </c>
      <c r="E172" s="343" t="s">
        <v>86</v>
      </c>
      <c r="F172" s="342">
        <v>645000</v>
      </c>
      <c r="G172" s="334">
        <v>685300</v>
      </c>
    </row>
    <row r="173" spans="1:7" ht="68.25" x14ac:dyDescent="0.25">
      <c r="A173" s="359" t="s">
        <v>98</v>
      </c>
      <c r="B173" s="349" t="s">
        <v>97</v>
      </c>
      <c r="C173" s="348">
        <v>0</v>
      </c>
      <c r="D173" s="348">
        <v>0</v>
      </c>
      <c r="E173" s="347" t="s">
        <v>0</v>
      </c>
      <c r="F173" s="346">
        <v>21954000</v>
      </c>
      <c r="G173" s="335">
        <v>22527000</v>
      </c>
    </row>
    <row r="174" spans="1:7" x14ac:dyDescent="0.25">
      <c r="A174" s="360" t="s">
        <v>537</v>
      </c>
      <c r="B174" s="345" t="s">
        <v>97</v>
      </c>
      <c r="C174" s="344">
        <v>4</v>
      </c>
      <c r="D174" s="344">
        <v>0</v>
      </c>
      <c r="E174" s="343" t="s">
        <v>0</v>
      </c>
      <c r="F174" s="342">
        <v>21954000</v>
      </c>
      <c r="G174" s="334">
        <v>22527000</v>
      </c>
    </row>
    <row r="175" spans="1:7" x14ac:dyDescent="0.25">
      <c r="A175" s="360" t="s">
        <v>99</v>
      </c>
      <c r="B175" s="345" t="s">
        <v>97</v>
      </c>
      <c r="C175" s="344">
        <v>4</v>
      </c>
      <c r="D175" s="344">
        <v>9</v>
      </c>
      <c r="E175" s="343" t="s">
        <v>0</v>
      </c>
      <c r="F175" s="342">
        <v>21954000</v>
      </c>
      <c r="G175" s="334">
        <v>22527000</v>
      </c>
    </row>
    <row r="176" spans="1:7" ht="34.5" x14ac:dyDescent="0.25">
      <c r="A176" s="360" t="s">
        <v>25</v>
      </c>
      <c r="B176" s="345" t="s">
        <v>97</v>
      </c>
      <c r="C176" s="344">
        <v>4</v>
      </c>
      <c r="D176" s="344">
        <v>9</v>
      </c>
      <c r="E176" s="343" t="s">
        <v>24</v>
      </c>
      <c r="F176" s="342">
        <v>21954000</v>
      </c>
      <c r="G176" s="334">
        <v>22527000</v>
      </c>
    </row>
    <row r="177" spans="1:7" ht="34.5" x14ac:dyDescent="0.25">
      <c r="A177" s="359" t="s">
        <v>551</v>
      </c>
      <c r="B177" s="349" t="s">
        <v>552</v>
      </c>
      <c r="C177" s="348">
        <v>0</v>
      </c>
      <c r="D177" s="348">
        <v>0</v>
      </c>
      <c r="E177" s="347" t="s">
        <v>0</v>
      </c>
      <c r="F177" s="346">
        <v>3980200</v>
      </c>
      <c r="G177" s="335">
        <v>3980200</v>
      </c>
    </row>
    <row r="178" spans="1:7" x14ac:dyDescent="0.25">
      <c r="A178" s="360" t="s">
        <v>550</v>
      </c>
      <c r="B178" s="345" t="s">
        <v>552</v>
      </c>
      <c r="C178" s="344">
        <v>7</v>
      </c>
      <c r="D178" s="344">
        <v>0</v>
      </c>
      <c r="E178" s="343" t="s">
        <v>0</v>
      </c>
      <c r="F178" s="342">
        <v>3980200</v>
      </c>
      <c r="G178" s="334">
        <v>3980200</v>
      </c>
    </row>
    <row r="179" spans="1:7" x14ac:dyDescent="0.25">
      <c r="A179" s="360" t="s">
        <v>72</v>
      </c>
      <c r="B179" s="345" t="s">
        <v>552</v>
      </c>
      <c r="C179" s="344">
        <v>7</v>
      </c>
      <c r="D179" s="344">
        <v>2</v>
      </c>
      <c r="E179" s="343" t="s">
        <v>0</v>
      </c>
      <c r="F179" s="342">
        <v>3980200</v>
      </c>
      <c r="G179" s="334">
        <v>3980200</v>
      </c>
    </row>
    <row r="180" spans="1:7" ht="34.5" x14ac:dyDescent="0.25">
      <c r="A180" s="360" t="s">
        <v>25</v>
      </c>
      <c r="B180" s="345" t="s">
        <v>552</v>
      </c>
      <c r="C180" s="344">
        <v>7</v>
      </c>
      <c r="D180" s="344">
        <v>2</v>
      </c>
      <c r="E180" s="343" t="s">
        <v>24</v>
      </c>
      <c r="F180" s="342">
        <v>3980200</v>
      </c>
      <c r="G180" s="334">
        <v>3980200</v>
      </c>
    </row>
    <row r="181" spans="1:7" ht="45.75" x14ac:dyDescent="0.25">
      <c r="A181" s="359" t="s">
        <v>479</v>
      </c>
      <c r="B181" s="349" t="s">
        <v>553</v>
      </c>
      <c r="C181" s="348">
        <v>0</v>
      </c>
      <c r="D181" s="348">
        <v>0</v>
      </c>
      <c r="E181" s="347" t="s">
        <v>0</v>
      </c>
      <c r="F181" s="346">
        <v>1955800</v>
      </c>
      <c r="G181" s="335">
        <v>1955800</v>
      </c>
    </row>
    <row r="182" spans="1:7" x14ac:dyDescent="0.25">
      <c r="A182" s="360" t="s">
        <v>550</v>
      </c>
      <c r="B182" s="345" t="s">
        <v>553</v>
      </c>
      <c r="C182" s="344">
        <v>7</v>
      </c>
      <c r="D182" s="344">
        <v>0</v>
      </c>
      <c r="E182" s="343" t="s">
        <v>0</v>
      </c>
      <c r="F182" s="342">
        <v>1955800</v>
      </c>
      <c r="G182" s="334">
        <v>1955800</v>
      </c>
    </row>
    <row r="183" spans="1:7" x14ac:dyDescent="0.25">
      <c r="A183" s="360" t="s">
        <v>72</v>
      </c>
      <c r="B183" s="345" t="s">
        <v>553</v>
      </c>
      <c r="C183" s="344">
        <v>7</v>
      </c>
      <c r="D183" s="344">
        <v>2</v>
      </c>
      <c r="E183" s="343" t="s">
        <v>0</v>
      </c>
      <c r="F183" s="342">
        <v>1955800</v>
      </c>
      <c r="G183" s="334">
        <v>1955800</v>
      </c>
    </row>
    <row r="184" spans="1:7" ht="34.5" x14ac:dyDescent="0.25">
      <c r="A184" s="360" t="s">
        <v>25</v>
      </c>
      <c r="B184" s="345" t="s">
        <v>553</v>
      </c>
      <c r="C184" s="344">
        <v>7</v>
      </c>
      <c r="D184" s="344">
        <v>2</v>
      </c>
      <c r="E184" s="343" t="s">
        <v>24</v>
      </c>
      <c r="F184" s="342">
        <v>1955800</v>
      </c>
      <c r="G184" s="334">
        <v>1955800</v>
      </c>
    </row>
    <row r="185" spans="1:7" ht="57" x14ac:dyDescent="0.25">
      <c r="A185" s="359" t="s">
        <v>50</v>
      </c>
      <c r="B185" s="349" t="s">
        <v>480</v>
      </c>
      <c r="C185" s="348">
        <v>0</v>
      </c>
      <c r="D185" s="348">
        <v>0</v>
      </c>
      <c r="E185" s="347" t="s">
        <v>0</v>
      </c>
      <c r="F185" s="346">
        <v>500000</v>
      </c>
      <c r="G185" s="335">
        <v>500000</v>
      </c>
    </row>
    <row r="186" spans="1:7" x14ac:dyDescent="0.25">
      <c r="A186" s="360" t="s">
        <v>550</v>
      </c>
      <c r="B186" s="345" t="s">
        <v>480</v>
      </c>
      <c r="C186" s="344">
        <v>7</v>
      </c>
      <c r="D186" s="344">
        <v>0</v>
      </c>
      <c r="E186" s="343" t="s">
        <v>0</v>
      </c>
      <c r="F186" s="342">
        <v>500000</v>
      </c>
      <c r="G186" s="334">
        <v>500000</v>
      </c>
    </row>
    <row r="187" spans="1:7" x14ac:dyDescent="0.25">
      <c r="A187" s="360" t="s">
        <v>55</v>
      </c>
      <c r="B187" s="345" t="s">
        <v>480</v>
      </c>
      <c r="C187" s="344">
        <v>7</v>
      </c>
      <c r="D187" s="344">
        <v>9</v>
      </c>
      <c r="E187" s="343" t="s">
        <v>0</v>
      </c>
      <c r="F187" s="342">
        <v>500000</v>
      </c>
      <c r="G187" s="334">
        <v>500000</v>
      </c>
    </row>
    <row r="188" spans="1:7" ht="34.5" x14ac:dyDescent="0.25">
      <c r="A188" s="360" t="s">
        <v>25</v>
      </c>
      <c r="B188" s="345" t="s">
        <v>480</v>
      </c>
      <c r="C188" s="344">
        <v>7</v>
      </c>
      <c r="D188" s="344">
        <v>9</v>
      </c>
      <c r="E188" s="343" t="s">
        <v>24</v>
      </c>
      <c r="F188" s="342">
        <v>500000</v>
      </c>
      <c r="G188" s="334">
        <v>500000</v>
      </c>
    </row>
    <row r="189" spans="1:7" ht="34.5" x14ac:dyDescent="0.25">
      <c r="A189" s="359" t="s">
        <v>76</v>
      </c>
      <c r="B189" s="349" t="s">
        <v>383</v>
      </c>
      <c r="C189" s="348">
        <v>0</v>
      </c>
      <c r="D189" s="348">
        <v>0</v>
      </c>
      <c r="E189" s="347" t="s">
        <v>0</v>
      </c>
      <c r="F189" s="346">
        <v>5975700</v>
      </c>
      <c r="G189" s="335">
        <v>5977700</v>
      </c>
    </row>
    <row r="190" spans="1:7" ht="34.5" x14ac:dyDescent="0.25">
      <c r="A190" s="359" t="s">
        <v>76</v>
      </c>
      <c r="B190" s="349" t="s">
        <v>75</v>
      </c>
      <c r="C190" s="348">
        <v>0</v>
      </c>
      <c r="D190" s="348">
        <v>0</v>
      </c>
      <c r="E190" s="347" t="s">
        <v>0</v>
      </c>
      <c r="F190" s="346">
        <v>5975700</v>
      </c>
      <c r="G190" s="335">
        <v>5977700</v>
      </c>
    </row>
    <row r="191" spans="1:7" x14ac:dyDescent="0.25">
      <c r="A191" s="360" t="s">
        <v>550</v>
      </c>
      <c r="B191" s="345" t="s">
        <v>75</v>
      </c>
      <c r="C191" s="344">
        <v>7</v>
      </c>
      <c r="D191" s="344">
        <v>0</v>
      </c>
      <c r="E191" s="343" t="s">
        <v>0</v>
      </c>
      <c r="F191" s="342">
        <v>5975700</v>
      </c>
      <c r="G191" s="334">
        <v>5977700</v>
      </c>
    </row>
    <row r="192" spans="1:7" x14ac:dyDescent="0.25">
      <c r="A192" s="360" t="s">
        <v>79</v>
      </c>
      <c r="B192" s="345" t="s">
        <v>75</v>
      </c>
      <c r="C192" s="344">
        <v>7</v>
      </c>
      <c r="D192" s="344">
        <v>1</v>
      </c>
      <c r="E192" s="343" t="s">
        <v>0</v>
      </c>
      <c r="F192" s="342">
        <v>5975700</v>
      </c>
      <c r="G192" s="334">
        <v>5977700</v>
      </c>
    </row>
    <row r="193" spans="1:7" x14ac:dyDescent="0.25">
      <c r="A193" s="360" t="s">
        <v>471</v>
      </c>
      <c r="B193" s="345" t="s">
        <v>75</v>
      </c>
      <c r="C193" s="344">
        <v>7</v>
      </c>
      <c r="D193" s="344">
        <v>1</v>
      </c>
      <c r="E193" s="343" t="s">
        <v>45</v>
      </c>
      <c r="F193" s="342">
        <v>4131800</v>
      </c>
      <c r="G193" s="334">
        <v>4131800</v>
      </c>
    </row>
    <row r="194" spans="1:7" ht="45.75" x14ac:dyDescent="0.25">
      <c r="A194" s="360" t="s">
        <v>473</v>
      </c>
      <c r="B194" s="345" t="s">
        <v>75</v>
      </c>
      <c r="C194" s="344">
        <v>7</v>
      </c>
      <c r="D194" s="344">
        <v>1</v>
      </c>
      <c r="E194" s="343" t="s">
        <v>474</v>
      </c>
      <c r="F194" s="342">
        <v>1247800</v>
      </c>
      <c r="G194" s="334">
        <v>1247800</v>
      </c>
    </row>
    <row r="195" spans="1:7" ht="34.5" x14ac:dyDescent="0.25">
      <c r="A195" s="360" t="s">
        <v>43</v>
      </c>
      <c r="B195" s="345" t="s">
        <v>75</v>
      </c>
      <c r="C195" s="344">
        <v>7</v>
      </c>
      <c r="D195" s="344">
        <v>1</v>
      </c>
      <c r="E195" s="343" t="s">
        <v>42</v>
      </c>
      <c r="F195" s="342">
        <v>208300</v>
      </c>
      <c r="G195" s="334">
        <v>208300</v>
      </c>
    </row>
    <row r="196" spans="1:7" ht="34.5" x14ac:dyDescent="0.25">
      <c r="A196" s="360" t="s">
        <v>25</v>
      </c>
      <c r="B196" s="345" t="s">
        <v>75</v>
      </c>
      <c r="C196" s="344">
        <v>7</v>
      </c>
      <c r="D196" s="344">
        <v>1</v>
      </c>
      <c r="E196" s="343" t="s">
        <v>24</v>
      </c>
      <c r="F196" s="342">
        <v>387800</v>
      </c>
      <c r="G196" s="334">
        <v>389800</v>
      </c>
    </row>
    <row r="197" spans="1:7" ht="23.25" x14ac:dyDescent="0.25">
      <c r="A197" s="359" t="s">
        <v>67</v>
      </c>
      <c r="B197" s="349" t="s">
        <v>384</v>
      </c>
      <c r="C197" s="348">
        <v>0</v>
      </c>
      <c r="D197" s="348">
        <v>0</v>
      </c>
      <c r="E197" s="347" t="s">
        <v>0</v>
      </c>
      <c r="F197" s="346">
        <v>11658400</v>
      </c>
      <c r="G197" s="335">
        <v>12204800</v>
      </c>
    </row>
    <row r="198" spans="1:7" ht="23.25" x14ac:dyDescent="0.25">
      <c r="A198" s="359" t="s">
        <v>67</v>
      </c>
      <c r="B198" s="349" t="s">
        <v>66</v>
      </c>
      <c r="C198" s="348">
        <v>0</v>
      </c>
      <c r="D198" s="348">
        <v>0</v>
      </c>
      <c r="E198" s="347" t="s">
        <v>0</v>
      </c>
      <c r="F198" s="346">
        <v>11658400</v>
      </c>
      <c r="G198" s="335">
        <v>12204800</v>
      </c>
    </row>
    <row r="199" spans="1:7" x14ac:dyDescent="0.25">
      <c r="A199" s="360" t="s">
        <v>550</v>
      </c>
      <c r="B199" s="345" t="s">
        <v>66</v>
      </c>
      <c r="C199" s="344">
        <v>7</v>
      </c>
      <c r="D199" s="344">
        <v>0</v>
      </c>
      <c r="E199" s="343" t="s">
        <v>0</v>
      </c>
      <c r="F199" s="342">
        <v>11658400</v>
      </c>
      <c r="G199" s="334">
        <v>12204800</v>
      </c>
    </row>
    <row r="200" spans="1:7" x14ac:dyDescent="0.25">
      <c r="A200" s="360" t="s">
        <v>72</v>
      </c>
      <c r="B200" s="345" t="s">
        <v>66</v>
      </c>
      <c r="C200" s="344">
        <v>7</v>
      </c>
      <c r="D200" s="344">
        <v>2</v>
      </c>
      <c r="E200" s="343" t="s">
        <v>0</v>
      </c>
      <c r="F200" s="342">
        <v>11658400</v>
      </c>
      <c r="G200" s="334">
        <v>12204800</v>
      </c>
    </row>
    <row r="201" spans="1:7" ht="34.5" x14ac:dyDescent="0.25">
      <c r="A201" s="360" t="s">
        <v>25</v>
      </c>
      <c r="B201" s="345" t="s">
        <v>66</v>
      </c>
      <c r="C201" s="344">
        <v>7</v>
      </c>
      <c r="D201" s="344">
        <v>2</v>
      </c>
      <c r="E201" s="343" t="s">
        <v>24</v>
      </c>
      <c r="F201" s="342">
        <v>11658400</v>
      </c>
      <c r="G201" s="334">
        <v>12204800</v>
      </c>
    </row>
    <row r="202" spans="1:7" ht="34.5" x14ac:dyDescent="0.25">
      <c r="A202" s="359" t="s">
        <v>63</v>
      </c>
      <c r="B202" s="349" t="s">
        <v>385</v>
      </c>
      <c r="C202" s="348">
        <v>0</v>
      </c>
      <c r="D202" s="348">
        <v>0</v>
      </c>
      <c r="E202" s="347" t="s">
        <v>0</v>
      </c>
      <c r="F202" s="346">
        <v>12040300</v>
      </c>
      <c r="G202" s="335">
        <v>12402200</v>
      </c>
    </row>
    <row r="203" spans="1:7" ht="34.5" x14ac:dyDescent="0.25">
      <c r="A203" s="359" t="s">
        <v>63</v>
      </c>
      <c r="B203" s="349" t="s">
        <v>62</v>
      </c>
      <c r="C203" s="348">
        <v>0</v>
      </c>
      <c r="D203" s="348">
        <v>0</v>
      </c>
      <c r="E203" s="347" t="s">
        <v>0</v>
      </c>
      <c r="F203" s="346">
        <v>12040300</v>
      </c>
      <c r="G203" s="335">
        <v>12402200</v>
      </c>
    </row>
    <row r="204" spans="1:7" x14ac:dyDescent="0.25">
      <c r="A204" s="360" t="s">
        <v>550</v>
      </c>
      <c r="B204" s="345" t="s">
        <v>62</v>
      </c>
      <c r="C204" s="344">
        <v>7</v>
      </c>
      <c r="D204" s="344">
        <v>0</v>
      </c>
      <c r="E204" s="343" t="s">
        <v>0</v>
      </c>
      <c r="F204" s="342">
        <v>12040300</v>
      </c>
      <c r="G204" s="334">
        <v>12402200</v>
      </c>
    </row>
    <row r="205" spans="1:7" x14ac:dyDescent="0.25">
      <c r="A205" s="360" t="s">
        <v>554</v>
      </c>
      <c r="B205" s="345" t="s">
        <v>62</v>
      </c>
      <c r="C205" s="344">
        <v>7</v>
      </c>
      <c r="D205" s="344">
        <v>3</v>
      </c>
      <c r="E205" s="343" t="s">
        <v>0</v>
      </c>
      <c r="F205" s="342">
        <v>12040300</v>
      </c>
      <c r="G205" s="334">
        <v>12402200</v>
      </c>
    </row>
    <row r="206" spans="1:7" x14ac:dyDescent="0.25">
      <c r="A206" s="360" t="s">
        <v>471</v>
      </c>
      <c r="B206" s="345" t="s">
        <v>62</v>
      </c>
      <c r="C206" s="344">
        <v>7</v>
      </c>
      <c r="D206" s="344">
        <v>3</v>
      </c>
      <c r="E206" s="343" t="s">
        <v>45</v>
      </c>
      <c r="F206" s="342">
        <v>8282700</v>
      </c>
      <c r="G206" s="334">
        <v>8391700</v>
      </c>
    </row>
    <row r="207" spans="1:7" ht="23.25" x14ac:dyDescent="0.25">
      <c r="A207" s="360" t="s">
        <v>472</v>
      </c>
      <c r="B207" s="345" t="s">
        <v>62</v>
      </c>
      <c r="C207" s="344">
        <v>7</v>
      </c>
      <c r="D207" s="344">
        <v>3</v>
      </c>
      <c r="E207" s="343" t="s">
        <v>44</v>
      </c>
      <c r="F207" s="342">
        <v>0</v>
      </c>
      <c r="G207" s="334">
        <v>170000</v>
      </c>
    </row>
    <row r="208" spans="1:7" ht="45.75" x14ac:dyDescent="0.25">
      <c r="A208" s="360" t="s">
        <v>473</v>
      </c>
      <c r="B208" s="345" t="s">
        <v>62</v>
      </c>
      <c r="C208" s="344">
        <v>7</v>
      </c>
      <c r="D208" s="344">
        <v>3</v>
      </c>
      <c r="E208" s="343" t="s">
        <v>474</v>
      </c>
      <c r="F208" s="342">
        <v>2501400</v>
      </c>
      <c r="G208" s="334">
        <v>2534300</v>
      </c>
    </row>
    <row r="209" spans="1:7" ht="34.5" x14ac:dyDescent="0.25">
      <c r="A209" s="360" t="s">
        <v>43</v>
      </c>
      <c r="B209" s="345" t="s">
        <v>62</v>
      </c>
      <c r="C209" s="344">
        <v>7</v>
      </c>
      <c r="D209" s="344">
        <v>3</v>
      </c>
      <c r="E209" s="343" t="s">
        <v>42</v>
      </c>
      <c r="F209" s="342">
        <v>160000</v>
      </c>
      <c r="G209" s="334">
        <v>160000</v>
      </c>
    </row>
    <row r="210" spans="1:7" ht="34.5" x14ac:dyDescent="0.25">
      <c r="A210" s="360" t="s">
        <v>25</v>
      </c>
      <c r="B210" s="345" t="s">
        <v>62</v>
      </c>
      <c r="C210" s="344">
        <v>7</v>
      </c>
      <c r="D210" s="344">
        <v>3</v>
      </c>
      <c r="E210" s="343" t="s">
        <v>24</v>
      </c>
      <c r="F210" s="342">
        <v>100000</v>
      </c>
      <c r="G210" s="334">
        <v>150000</v>
      </c>
    </row>
    <row r="211" spans="1:7" ht="23.25" x14ac:dyDescent="0.25">
      <c r="A211" s="360" t="s">
        <v>145</v>
      </c>
      <c r="B211" s="345" t="s">
        <v>62</v>
      </c>
      <c r="C211" s="344">
        <v>7</v>
      </c>
      <c r="D211" s="344">
        <v>3</v>
      </c>
      <c r="E211" s="343" t="s">
        <v>144</v>
      </c>
      <c r="F211" s="342">
        <v>965600</v>
      </c>
      <c r="G211" s="334">
        <v>965600</v>
      </c>
    </row>
    <row r="212" spans="1:7" x14ac:dyDescent="0.25">
      <c r="A212" s="360" t="s">
        <v>143</v>
      </c>
      <c r="B212" s="345" t="s">
        <v>62</v>
      </c>
      <c r="C212" s="344">
        <v>7</v>
      </c>
      <c r="D212" s="344">
        <v>3</v>
      </c>
      <c r="E212" s="343" t="s">
        <v>142</v>
      </c>
      <c r="F212" s="342">
        <v>30600</v>
      </c>
      <c r="G212" s="334">
        <v>30600</v>
      </c>
    </row>
    <row r="213" spans="1:7" ht="34.5" x14ac:dyDescent="0.25">
      <c r="A213" s="359" t="s">
        <v>48</v>
      </c>
      <c r="B213" s="349" t="s">
        <v>386</v>
      </c>
      <c r="C213" s="348">
        <v>0</v>
      </c>
      <c r="D213" s="348">
        <v>0</v>
      </c>
      <c r="E213" s="347" t="s">
        <v>0</v>
      </c>
      <c r="F213" s="346">
        <v>4417300</v>
      </c>
      <c r="G213" s="335">
        <v>4588300</v>
      </c>
    </row>
    <row r="214" spans="1:7" ht="34.5" x14ac:dyDescent="0.25">
      <c r="A214" s="359" t="s">
        <v>48</v>
      </c>
      <c r="B214" s="349" t="s">
        <v>47</v>
      </c>
      <c r="C214" s="348">
        <v>0</v>
      </c>
      <c r="D214" s="348">
        <v>0</v>
      </c>
      <c r="E214" s="347" t="s">
        <v>0</v>
      </c>
      <c r="F214" s="346">
        <v>4417300</v>
      </c>
      <c r="G214" s="335">
        <v>4588300</v>
      </c>
    </row>
    <row r="215" spans="1:7" x14ac:dyDescent="0.25">
      <c r="A215" s="360" t="s">
        <v>550</v>
      </c>
      <c r="B215" s="345" t="s">
        <v>47</v>
      </c>
      <c r="C215" s="344">
        <v>7</v>
      </c>
      <c r="D215" s="344">
        <v>0</v>
      </c>
      <c r="E215" s="343" t="s">
        <v>0</v>
      </c>
      <c r="F215" s="342">
        <v>4417300</v>
      </c>
      <c r="G215" s="334">
        <v>4588300</v>
      </c>
    </row>
    <row r="216" spans="1:7" x14ac:dyDescent="0.25">
      <c r="A216" s="360" t="s">
        <v>55</v>
      </c>
      <c r="B216" s="345" t="s">
        <v>47</v>
      </c>
      <c r="C216" s="344">
        <v>7</v>
      </c>
      <c r="D216" s="344">
        <v>9</v>
      </c>
      <c r="E216" s="343" t="s">
        <v>0</v>
      </c>
      <c r="F216" s="342">
        <v>4417300</v>
      </c>
      <c r="G216" s="334">
        <v>4588300</v>
      </c>
    </row>
    <row r="217" spans="1:7" x14ac:dyDescent="0.25">
      <c r="A217" s="360" t="s">
        <v>471</v>
      </c>
      <c r="B217" s="345" t="s">
        <v>47</v>
      </c>
      <c r="C217" s="344">
        <v>7</v>
      </c>
      <c r="D217" s="344">
        <v>9</v>
      </c>
      <c r="E217" s="343" t="s">
        <v>45</v>
      </c>
      <c r="F217" s="342">
        <v>3392700</v>
      </c>
      <c r="G217" s="334">
        <v>3392700</v>
      </c>
    </row>
    <row r="218" spans="1:7" ht="45.75" x14ac:dyDescent="0.25">
      <c r="A218" s="360" t="s">
        <v>473</v>
      </c>
      <c r="B218" s="345" t="s">
        <v>47</v>
      </c>
      <c r="C218" s="344">
        <v>7</v>
      </c>
      <c r="D218" s="344">
        <v>9</v>
      </c>
      <c r="E218" s="343" t="s">
        <v>474</v>
      </c>
      <c r="F218" s="342">
        <v>1024600</v>
      </c>
      <c r="G218" s="334">
        <v>1024600</v>
      </c>
    </row>
    <row r="219" spans="1:7" ht="34.5" x14ac:dyDescent="0.25">
      <c r="A219" s="360" t="s">
        <v>25</v>
      </c>
      <c r="B219" s="345" t="s">
        <v>47</v>
      </c>
      <c r="C219" s="344">
        <v>7</v>
      </c>
      <c r="D219" s="344">
        <v>9</v>
      </c>
      <c r="E219" s="343" t="s">
        <v>24</v>
      </c>
      <c r="F219" s="342">
        <v>0</v>
      </c>
      <c r="G219" s="334">
        <v>171000</v>
      </c>
    </row>
    <row r="220" spans="1:7" x14ac:dyDescent="0.25">
      <c r="A220" s="359" t="s">
        <v>169</v>
      </c>
      <c r="B220" s="349" t="s">
        <v>388</v>
      </c>
      <c r="C220" s="348">
        <v>0</v>
      </c>
      <c r="D220" s="348">
        <v>0</v>
      </c>
      <c r="E220" s="347" t="s">
        <v>0</v>
      </c>
      <c r="F220" s="346">
        <v>1965600</v>
      </c>
      <c r="G220" s="335">
        <v>4009400</v>
      </c>
    </row>
    <row r="221" spans="1:7" x14ac:dyDescent="0.25">
      <c r="A221" s="359" t="s">
        <v>169</v>
      </c>
      <c r="B221" s="349" t="s">
        <v>170</v>
      </c>
      <c r="C221" s="348">
        <v>0</v>
      </c>
      <c r="D221" s="348">
        <v>0</v>
      </c>
      <c r="E221" s="347" t="s">
        <v>0</v>
      </c>
      <c r="F221" s="346">
        <v>1965600</v>
      </c>
      <c r="G221" s="335">
        <v>4009400</v>
      </c>
    </row>
    <row r="222" spans="1:7" x14ac:dyDescent="0.25">
      <c r="A222" s="360" t="s">
        <v>169</v>
      </c>
      <c r="B222" s="345" t="s">
        <v>170</v>
      </c>
      <c r="C222" s="344">
        <v>99</v>
      </c>
      <c r="D222" s="344">
        <v>0</v>
      </c>
      <c r="E222" s="343" t="s">
        <v>0</v>
      </c>
      <c r="F222" s="342">
        <v>1965600</v>
      </c>
      <c r="G222" s="334">
        <v>4009400</v>
      </c>
    </row>
    <row r="223" spans="1:7" x14ac:dyDescent="0.25">
      <c r="A223" s="360" t="s">
        <v>169</v>
      </c>
      <c r="B223" s="345" t="s">
        <v>170</v>
      </c>
      <c r="C223" s="344">
        <v>99</v>
      </c>
      <c r="D223" s="344">
        <v>99</v>
      </c>
      <c r="E223" s="343" t="s">
        <v>0</v>
      </c>
      <c r="F223" s="342">
        <v>1965600</v>
      </c>
      <c r="G223" s="334">
        <v>4009400</v>
      </c>
    </row>
    <row r="224" spans="1:7" ht="15.75" thickBot="1" x14ac:dyDescent="0.3">
      <c r="A224" s="362" t="s">
        <v>169</v>
      </c>
      <c r="B224" s="341" t="s">
        <v>170</v>
      </c>
      <c r="C224" s="340">
        <v>99</v>
      </c>
      <c r="D224" s="340">
        <v>99</v>
      </c>
      <c r="E224" s="339" t="s">
        <v>171</v>
      </c>
      <c r="F224" s="338">
        <v>1965600</v>
      </c>
      <c r="G224" s="333">
        <v>4009400</v>
      </c>
    </row>
    <row r="225" spans="1:7" ht="15.75" thickBot="1" x14ac:dyDescent="0.3">
      <c r="A225" s="376"/>
      <c r="B225" s="377"/>
      <c r="C225" s="377"/>
      <c r="D225" s="377"/>
      <c r="E225" s="377"/>
      <c r="F225" s="379">
        <v>391766200</v>
      </c>
      <c r="G225" s="380">
        <v>394446000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7"/>
      <c r="B1" s="17"/>
      <c r="C1" s="17"/>
      <c r="D1" s="17"/>
      <c r="E1" s="17"/>
      <c r="F1" s="429" t="s">
        <v>390</v>
      </c>
      <c r="G1" s="429"/>
    </row>
    <row r="2" spans="1:7" x14ac:dyDescent="0.25">
      <c r="A2" s="19"/>
      <c r="B2" s="19"/>
      <c r="C2" s="19"/>
      <c r="D2" s="19"/>
      <c r="E2" s="19"/>
      <c r="F2" s="429" t="s">
        <v>163</v>
      </c>
      <c r="G2" s="429"/>
    </row>
    <row r="3" spans="1:7" ht="53.25" customHeight="1" x14ac:dyDescent="0.25">
      <c r="A3" s="19"/>
      <c r="B3" s="19"/>
      <c r="C3" s="19"/>
      <c r="D3" s="19"/>
      <c r="E3" s="19"/>
      <c r="F3" s="430" t="s">
        <v>628</v>
      </c>
      <c r="G3" s="430"/>
    </row>
    <row r="4" spans="1:7" ht="15.75" x14ac:dyDescent="0.25">
      <c r="A4" s="435" t="s">
        <v>505</v>
      </c>
      <c r="B4" s="436"/>
      <c r="C4" s="436"/>
      <c r="D4" s="436"/>
      <c r="E4" s="436"/>
      <c r="F4" s="436"/>
      <c r="G4" s="436"/>
    </row>
    <row r="5" spans="1:7" x14ac:dyDescent="0.25">
      <c r="A5" s="20"/>
      <c r="B5" s="20"/>
      <c r="C5" s="20"/>
      <c r="D5" s="20"/>
      <c r="E5" s="20"/>
      <c r="F5" s="20"/>
      <c r="G5" s="21"/>
    </row>
    <row r="6" spans="1:7" ht="15.75" thickBot="1" x14ac:dyDescent="0.3">
      <c r="A6" s="18"/>
      <c r="B6" s="18"/>
      <c r="C6" s="17"/>
      <c r="D6" s="18"/>
      <c r="E6" s="18"/>
      <c r="F6" s="18"/>
      <c r="G6" s="24" t="s">
        <v>162</v>
      </c>
    </row>
    <row r="7" spans="1:7" ht="15.75" thickBot="1" x14ac:dyDescent="0.3">
      <c r="A7" s="328" t="s">
        <v>160</v>
      </c>
      <c r="B7" s="327" t="s">
        <v>174</v>
      </c>
      <c r="C7" s="143" t="s">
        <v>159</v>
      </c>
      <c r="D7" s="327" t="s">
        <v>158</v>
      </c>
      <c r="E7" s="327" t="s">
        <v>157</v>
      </c>
      <c r="F7" s="327" t="s">
        <v>156</v>
      </c>
      <c r="G7" s="142" t="s">
        <v>155</v>
      </c>
    </row>
    <row r="8" spans="1:7" x14ac:dyDescent="0.25">
      <c r="A8" s="248" t="s">
        <v>161</v>
      </c>
      <c r="B8" s="249">
        <v>460</v>
      </c>
      <c r="C8" s="230">
        <v>0</v>
      </c>
      <c r="D8" s="230">
        <v>0</v>
      </c>
      <c r="E8" s="231" t="s">
        <v>1</v>
      </c>
      <c r="F8" s="367" t="s">
        <v>0</v>
      </c>
      <c r="G8" s="232">
        <v>540254700</v>
      </c>
    </row>
    <row r="9" spans="1:7" x14ac:dyDescent="0.25">
      <c r="A9" s="250" t="s">
        <v>532</v>
      </c>
      <c r="B9" s="251">
        <v>460</v>
      </c>
      <c r="C9" s="234">
        <v>1</v>
      </c>
      <c r="D9" s="234">
        <v>0</v>
      </c>
      <c r="E9" s="235" t="s">
        <v>1</v>
      </c>
      <c r="F9" s="368" t="s">
        <v>0</v>
      </c>
      <c r="G9" s="217">
        <v>50346300</v>
      </c>
    </row>
    <row r="10" spans="1:7" ht="34.5" x14ac:dyDescent="0.25">
      <c r="A10" s="250" t="s">
        <v>154</v>
      </c>
      <c r="B10" s="251">
        <v>460</v>
      </c>
      <c r="C10" s="234">
        <v>1</v>
      </c>
      <c r="D10" s="234">
        <v>2</v>
      </c>
      <c r="E10" s="235" t="s">
        <v>1</v>
      </c>
      <c r="F10" s="368" t="s">
        <v>0</v>
      </c>
      <c r="G10" s="217">
        <v>1486500</v>
      </c>
    </row>
    <row r="11" spans="1:7" x14ac:dyDescent="0.25">
      <c r="A11" s="250" t="s">
        <v>153</v>
      </c>
      <c r="B11" s="251">
        <v>460</v>
      </c>
      <c r="C11" s="234">
        <v>1</v>
      </c>
      <c r="D11" s="234">
        <v>2</v>
      </c>
      <c r="E11" s="235" t="s">
        <v>152</v>
      </c>
      <c r="F11" s="368" t="s">
        <v>0</v>
      </c>
      <c r="G11" s="217">
        <v>1486500</v>
      </c>
    </row>
    <row r="12" spans="1:7" ht="23.25" x14ac:dyDescent="0.25">
      <c r="A12" s="250" t="s">
        <v>132</v>
      </c>
      <c r="B12" s="251">
        <v>460</v>
      </c>
      <c r="C12" s="234">
        <v>1</v>
      </c>
      <c r="D12" s="234">
        <v>2</v>
      </c>
      <c r="E12" s="235" t="s">
        <v>152</v>
      </c>
      <c r="F12" s="368" t="s">
        <v>131</v>
      </c>
      <c r="G12" s="217">
        <v>1141700</v>
      </c>
    </row>
    <row r="13" spans="1:7" ht="45.75" x14ac:dyDescent="0.25">
      <c r="A13" s="250" t="s">
        <v>470</v>
      </c>
      <c r="B13" s="251">
        <v>460</v>
      </c>
      <c r="C13" s="234">
        <v>1</v>
      </c>
      <c r="D13" s="234">
        <v>2</v>
      </c>
      <c r="E13" s="235" t="s">
        <v>152</v>
      </c>
      <c r="F13" s="368" t="s">
        <v>229</v>
      </c>
      <c r="G13" s="217">
        <v>344800</v>
      </c>
    </row>
    <row r="14" spans="1:7" ht="57" x14ac:dyDescent="0.25">
      <c r="A14" s="250" t="s">
        <v>148</v>
      </c>
      <c r="B14" s="251">
        <v>460</v>
      </c>
      <c r="C14" s="234">
        <v>1</v>
      </c>
      <c r="D14" s="234">
        <v>4</v>
      </c>
      <c r="E14" s="235" t="s">
        <v>1</v>
      </c>
      <c r="F14" s="368" t="s">
        <v>0</v>
      </c>
      <c r="G14" s="217">
        <v>26768100</v>
      </c>
    </row>
    <row r="15" spans="1:7" ht="23.25" x14ac:dyDescent="0.25">
      <c r="A15" s="250" t="s">
        <v>147</v>
      </c>
      <c r="B15" s="251">
        <v>460</v>
      </c>
      <c r="C15" s="234">
        <v>1</v>
      </c>
      <c r="D15" s="234">
        <v>4</v>
      </c>
      <c r="E15" s="235" t="s">
        <v>146</v>
      </c>
      <c r="F15" s="368" t="s">
        <v>0</v>
      </c>
      <c r="G15" s="217">
        <v>6011900</v>
      </c>
    </row>
    <row r="16" spans="1:7" ht="23.25" x14ac:dyDescent="0.25">
      <c r="A16" s="250" t="s">
        <v>132</v>
      </c>
      <c r="B16" s="251">
        <v>460</v>
      </c>
      <c r="C16" s="234">
        <v>1</v>
      </c>
      <c r="D16" s="234">
        <v>4</v>
      </c>
      <c r="E16" s="235" t="s">
        <v>146</v>
      </c>
      <c r="F16" s="368" t="s">
        <v>131</v>
      </c>
      <c r="G16" s="217">
        <v>4237200</v>
      </c>
    </row>
    <row r="17" spans="1:7" ht="34.5" x14ac:dyDescent="0.25">
      <c r="A17" s="250" t="s">
        <v>130</v>
      </c>
      <c r="B17" s="251">
        <v>460</v>
      </c>
      <c r="C17" s="234">
        <v>1</v>
      </c>
      <c r="D17" s="234">
        <v>4</v>
      </c>
      <c r="E17" s="235" t="s">
        <v>146</v>
      </c>
      <c r="F17" s="368" t="s">
        <v>129</v>
      </c>
      <c r="G17" s="217">
        <v>495000</v>
      </c>
    </row>
    <row r="18" spans="1:7" ht="45.75" x14ac:dyDescent="0.25">
      <c r="A18" s="250" t="s">
        <v>470</v>
      </c>
      <c r="B18" s="251">
        <v>460</v>
      </c>
      <c r="C18" s="234">
        <v>1</v>
      </c>
      <c r="D18" s="234">
        <v>4</v>
      </c>
      <c r="E18" s="235" t="s">
        <v>146</v>
      </c>
      <c r="F18" s="368" t="s">
        <v>229</v>
      </c>
      <c r="G18" s="217">
        <v>1279700</v>
      </c>
    </row>
    <row r="19" spans="1:7" ht="23.25" x14ac:dyDescent="0.25">
      <c r="A19" s="250" t="s">
        <v>121</v>
      </c>
      <c r="B19" s="251">
        <v>460</v>
      </c>
      <c r="C19" s="234">
        <v>1</v>
      </c>
      <c r="D19" s="234">
        <v>4</v>
      </c>
      <c r="E19" s="235" t="s">
        <v>120</v>
      </c>
      <c r="F19" s="368" t="s">
        <v>0</v>
      </c>
      <c r="G19" s="217">
        <v>4184900</v>
      </c>
    </row>
    <row r="20" spans="1:7" ht="34.5" x14ac:dyDescent="0.25">
      <c r="A20" s="250" t="s">
        <v>43</v>
      </c>
      <c r="B20" s="251">
        <v>460</v>
      </c>
      <c r="C20" s="234">
        <v>1</v>
      </c>
      <c r="D20" s="234">
        <v>4</v>
      </c>
      <c r="E20" s="235" t="s">
        <v>120</v>
      </c>
      <c r="F20" s="368" t="s">
        <v>42</v>
      </c>
      <c r="G20" s="217">
        <v>1235000</v>
      </c>
    </row>
    <row r="21" spans="1:7" ht="34.5" x14ac:dyDescent="0.25">
      <c r="A21" s="250" t="s">
        <v>25</v>
      </c>
      <c r="B21" s="251">
        <v>460</v>
      </c>
      <c r="C21" s="234">
        <v>1</v>
      </c>
      <c r="D21" s="234">
        <v>4</v>
      </c>
      <c r="E21" s="235" t="s">
        <v>120</v>
      </c>
      <c r="F21" s="368" t="s">
        <v>24</v>
      </c>
      <c r="G21" s="217">
        <v>2840200</v>
      </c>
    </row>
    <row r="22" spans="1:7" ht="23.25" x14ac:dyDescent="0.25">
      <c r="A22" s="250" t="s">
        <v>145</v>
      </c>
      <c r="B22" s="251">
        <v>460</v>
      </c>
      <c r="C22" s="234">
        <v>1</v>
      </c>
      <c r="D22" s="234">
        <v>4</v>
      </c>
      <c r="E22" s="235" t="s">
        <v>120</v>
      </c>
      <c r="F22" s="368" t="s">
        <v>144</v>
      </c>
      <c r="G22" s="217">
        <v>34700</v>
      </c>
    </row>
    <row r="23" spans="1:7" x14ac:dyDescent="0.25">
      <c r="A23" s="250" t="s">
        <v>143</v>
      </c>
      <c r="B23" s="251">
        <v>460</v>
      </c>
      <c r="C23" s="234">
        <v>1</v>
      </c>
      <c r="D23" s="234">
        <v>4</v>
      </c>
      <c r="E23" s="235" t="s">
        <v>120</v>
      </c>
      <c r="F23" s="368" t="s">
        <v>142</v>
      </c>
      <c r="G23" s="217">
        <v>75000</v>
      </c>
    </row>
    <row r="24" spans="1:7" ht="34.5" x14ac:dyDescent="0.25">
      <c r="A24" s="250" t="s">
        <v>141</v>
      </c>
      <c r="B24" s="251">
        <v>460</v>
      </c>
      <c r="C24" s="234">
        <v>1</v>
      </c>
      <c r="D24" s="234">
        <v>4</v>
      </c>
      <c r="E24" s="235" t="s">
        <v>533</v>
      </c>
      <c r="F24" s="368" t="s">
        <v>0</v>
      </c>
      <c r="G24" s="217">
        <v>413900</v>
      </c>
    </row>
    <row r="25" spans="1:7" ht="23.25" x14ac:dyDescent="0.25">
      <c r="A25" s="250" t="s">
        <v>132</v>
      </c>
      <c r="B25" s="251">
        <v>460</v>
      </c>
      <c r="C25" s="234">
        <v>1</v>
      </c>
      <c r="D25" s="234">
        <v>4</v>
      </c>
      <c r="E25" s="235" t="s">
        <v>533</v>
      </c>
      <c r="F25" s="368" t="s">
        <v>131</v>
      </c>
      <c r="G25" s="217">
        <v>260000</v>
      </c>
    </row>
    <row r="26" spans="1:7" ht="34.5" x14ac:dyDescent="0.25">
      <c r="A26" s="250" t="s">
        <v>130</v>
      </c>
      <c r="B26" s="251">
        <v>460</v>
      </c>
      <c r="C26" s="234">
        <v>1</v>
      </c>
      <c r="D26" s="234">
        <v>4</v>
      </c>
      <c r="E26" s="235" t="s">
        <v>533</v>
      </c>
      <c r="F26" s="368" t="s">
        <v>129</v>
      </c>
      <c r="G26" s="217">
        <v>7400</v>
      </c>
    </row>
    <row r="27" spans="1:7" ht="45.75" x14ac:dyDescent="0.25">
      <c r="A27" s="250" t="s">
        <v>470</v>
      </c>
      <c r="B27" s="251">
        <v>460</v>
      </c>
      <c r="C27" s="234">
        <v>1</v>
      </c>
      <c r="D27" s="234">
        <v>4</v>
      </c>
      <c r="E27" s="235" t="s">
        <v>533</v>
      </c>
      <c r="F27" s="368" t="s">
        <v>229</v>
      </c>
      <c r="G27" s="217">
        <v>78500</v>
      </c>
    </row>
    <row r="28" spans="1:7" ht="34.5" x14ac:dyDescent="0.25">
      <c r="A28" s="250" t="s">
        <v>25</v>
      </c>
      <c r="B28" s="251">
        <v>460</v>
      </c>
      <c r="C28" s="234">
        <v>1</v>
      </c>
      <c r="D28" s="234">
        <v>4</v>
      </c>
      <c r="E28" s="235" t="s">
        <v>533</v>
      </c>
      <c r="F28" s="368" t="s">
        <v>24</v>
      </c>
      <c r="G28" s="217">
        <v>68000</v>
      </c>
    </row>
    <row r="29" spans="1:7" ht="45.75" x14ac:dyDescent="0.25">
      <c r="A29" s="250" t="s">
        <v>32</v>
      </c>
      <c r="B29" s="251">
        <v>460</v>
      </c>
      <c r="C29" s="234">
        <v>1</v>
      </c>
      <c r="D29" s="234">
        <v>4</v>
      </c>
      <c r="E29" s="235" t="s">
        <v>31</v>
      </c>
      <c r="F29" s="368" t="s">
        <v>0</v>
      </c>
      <c r="G29" s="217">
        <v>1054500</v>
      </c>
    </row>
    <row r="30" spans="1:7" ht="23.25" x14ac:dyDescent="0.25">
      <c r="A30" s="250" t="s">
        <v>132</v>
      </c>
      <c r="B30" s="251">
        <v>460</v>
      </c>
      <c r="C30" s="234">
        <v>1</v>
      </c>
      <c r="D30" s="234">
        <v>4</v>
      </c>
      <c r="E30" s="235" t="s">
        <v>31</v>
      </c>
      <c r="F30" s="368" t="s">
        <v>131</v>
      </c>
      <c r="G30" s="217">
        <v>751000</v>
      </c>
    </row>
    <row r="31" spans="1:7" ht="34.5" x14ac:dyDescent="0.25">
      <c r="A31" s="250" t="s">
        <v>130</v>
      </c>
      <c r="B31" s="251">
        <v>460</v>
      </c>
      <c r="C31" s="234">
        <v>1</v>
      </c>
      <c r="D31" s="234">
        <v>4</v>
      </c>
      <c r="E31" s="235" t="s">
        <v>31</v>
      </c>
      <c r="F31" s="368" t="s">
        <v>129</v>
      </c>
      <c r="G31" s="217">
        <v>33150</v>
      </c>
    </row>
    <row r="32" spans="1:7" ht="45.75" x14ac:dyDescent="0.25">
      <c r="A32" s="250" t="s">
        <v>470</v>
      </c>
      <c r="B32" s="251">
        <v>460</v>
      </c>
      <c r="C32" s="234">
        <v>1</v>
      </c>
      <c r="D32" s="234">
        <v>4</v>
      </c>
      <c r="E32" s="235" t="s">
        <v>31</v>
      </c>
      <c r="F32" s="368" t="s">
        <v>229</v>
      </c>
      <c r="G32" s="217">
        <v>226800</v>
      </c>
    </row>
    <row r="33" spans="1:7" ht="34.5" x14ac:dyDescent="0.25">
      <c r="A33" s="250" t="s">
        <v>25</v>
      </c>
      <c r="B33" s="251">
        <v>460</v>
      </c>
      <c r="C33" s="234">
        <v>1</v>
      </c>
      <c r="D33" s="234">
        <v>4</v>
      </c>
      <c r="E33" s="235" t="s">
        <v>31</v>
      </c>
      <c r="F33" s="368" t="s">
        <v>24</v>
      </c>
      <c r="G33" s="217">
        <v>43550</v>
      </c>
    </row>
    <row r="34" spans="1:7" ht="34.5" x14ac:dyDescent="0.25">
      <c r="A34" s="250" t="s">
        <v>140</v>
      </c>
      <c r="B34" s="251">
        <v>460</v>
      </c>
      <c r="C34" s="234">
        <v>1</v>
      </c>
      <c r="D34" s="234">
        <v>4</v>
      </c>
      <c r="E34" s="235" t="s">
        <v>139</v>
      </c>
      <c r="F34" s="368" t="s">
        <v>0</v>
      </c>
      <c r="G34" s="217">
        <v>4800</v>
      </c>
    </row>
    <row r="35" spans="1:7" ht="23.25" x14ac:dyDescent="0.25">
      <c r="A35" s="250" t="s">
        <v>132</v>
      </c>
      <c r="B35" s="251">
        <v>460</v>
      </c>
      <c r="C35" s="234">
        <v>1</v>
      </c>
      <c r="D35" s="234">
        <v>4</v>
      </c>
      <c r="E35" s="235" t="s">
        <v>139</v>
      </c>
      <c r="F35" s="368" t="s">
        <v>131</v>
      </c>
      <c r="G35" s="217">
        <v>2504</v>
      </c>
    </row>
    <row r="36" spans="1:7" ht="45.75" x14ac:dyDescent="0.25">
      <c r="A36" s="250" t="s">
        <v>470</v>
      </c>
      <c r="B36" s="251">
        <v>460</v>
      </c>
      <c r="C36" s="234">
        <v>1</v>
      </c>
      <c r="D36" s="234">
        <v>4</v>
      </c>
      <c r="E36" s="235" t="s">
        <v>139</v>
      </c>
      <c r="F36" s="368" t="s">
        <v>229</v>
      </c>
      <c r="G36" s="217">
        <v>756</v>
      </c>
    </row>
    <row r="37" spans="1:7" ht="34.5" x14ac:dyDescent="0.25">
      <c r="A37" s="250" t="s">
        <v>25</v>
      </c>
      <c r="B37" s="251">
        <v>460</v>
      </c>
      <c r="C37" s="234">
        <v>1</v>
      </c>
      <c r="D37" s="234">
        <v>4</v>
      </c>
      <c r="E37" s="235" t="s">
        <v>139</v>
      </c>
      <c r="F37" s="368" t="s">
        <v>24</v>
      </c>
      <c r="G37" s="217">
        <v>240</v>
      </c>
    </row>
    <row r="38" spans="1:7" x14ac:dyDescent="0.25">
      <c r="A38" s="250" t="s">
        <v>115</v>
      </c>
      <c r="B38" s="251">
        <v>460</v>
      </c>
      <c r="C38" s="234">
        <v>1</v>
      </c>
      <c r="D38" s="234">
        <v>4</v>
      </c>
      <c r="E38" s="235" t="s">
        <v>139</v>
      </c>
      <c r="F38" s="368" t="s">
        <v>113</v>
      </c>
      <c r="G38" s="217">
        <v>1300</v>
      </c>
    </row>
    <row r="39" spans="1:7" ht="57" x14ac:dyDescent="0.25">
      <c r="A39" s="250" t="s">
        <v>138</v>
      </c>
      <c r="B39" s="251">
        <v>460</v>
      </c>
      <c r="C39" s="234">
        <v>1</v>
      </c>
      <c r="D39" s="234">
        <v>4</v>
      </c>
      <c r="E39" s="235" t="s">
        <v>137</v>
      </c>
      <c r="F39" s="368" t="s">
        <v>0</v>
      </c>
      <c r="G39" s="217">
        <v>167000</v>
      </c>
    </row>
    <row r="40" spans="1:7" ht="23.25" x14ac:dyDescent="0.25">
      <c r="A40" s="250" t="s">
        <v>132</v>
      </c>
      <c r="B40" s="251">
        <v>460</v>
      </c>
      <c r="C40" s="234">
        <v>1</v>
      </c>
      <c r="D40" s="234">
        <v>4</v>
      </c>
      <c r="E40" s="235" t="s">
        <v>137</v>
      </c>
      <c r="F40" s="368" t="s">
        <v>131</v>
      </c>
      <c r="G40" s="217">
        <v>106836</v>
      </c>
    </row>
    <row r="41" spans="1:7" ht="45.75" x14ac:dyDescent="0.25">
      <c r="A41" s="250" t="s">
        <v>470</v>
      </c>
      <c r="B41" s="251">
        <v>460</v>
      </c>
      <c r="C41" s="234">
        <v>1</v>
      </c>
      <c r="D41" s="234">
        <v>4</v>
      </c>
      <c r="E41" s="235" t="s">
        <v>137</v>
      </c>
      <c r="F41" s="368" t="s">
        <v>229</v>
      </c>
      <c r="G41" s="217">
        <v>32264</v>
      </c>
    </row>
    <row r="42" spans="1:7" ht="34.5" x14ac:dyDescent="0.25">
      <c r="A42" s="250" t="s">
        <v>25</v>
      </c>
      <c r="B42" s="251">
        <v>460</v>
      </c>
      <c r="C42" s="234">
        <v>1</v>
      </c>
      <c r="D42" s="234">
        <v>4</v>
      </c>
      <c r="E42" s="235" t="s">
        <v>137</v>
      </c>
      <c r="F42" s="368" t="s">
        <v>24</v>
      </c>
      <c r="G42" s="217">
        <v>27900</v>
      </c>
    </row>
    <row r="43" spans="1:7" ht="79.5" x14ac:dyDescent="0.25">
      <c r="A43" s="250" t="s">
        <v>136</v>
      </c>
      <c r="B43" s="251">
        <v>460</v>
      </c>
      <c r="C43" s="234">
        <v>1</v>
      </c>
      <c r="D43" s="234">
        <v>4</v>
      </c>
      <c r="E43" s="235" t="s">
        <v>135</v>
      </c>
      <c r="F43" s="368" t="s">
        <v>0</v>
      </c>
      <c r="G43" s="217">
        <v>69400</v>
      </c>
    </row>
    <row r="44" spans="1:7" ht="23.25" x14ac:dyDescent="0.25">
      <c r="A44" s="250" t="s">
        <v>132</v>
      </c>
      <c r="B44" s="251">
        <v>460</v>
      </c>
      <c r="C44" s="234">
        <v>1</v>
      </c>
      <c r="D44" s="234">
        <v>4</v>
      </c>
      <c r="E44" s="235" t="s">
        <v>135</v>
      </c>
      <c r="F44" s="368" t="s">
        <v>131</v>
      </c>
      <c r="G44" s="217">
        <v>49309</v>
      </c>
    </row>
    <row r="45" spans="1:7" ht="45.75" x14ac:dyDescent="0.25">
      <c r="A45" s="250" t="s">
        <v>470</v>
      </c>
      <c r="B45" s="251">
        <v>460</v>
      </c>
      <c r="C45" s="234">
        <v>1</v>
      </c>
      <c r="D45" s="234">
        <v>4</v>
      </c>
      <c r="E45" s="235" t="s">
        <v>135</v>
      </c>
      <c r="F45" s="368" t="s">
        <v>229</v>
      </c>
      <c r="G45" s="217">
        <v>14891</v>
      </c>
    </row>
    <row r="46" spans="1:7" ht="34.5" x14ac:dyDescent="0.25">
      <c r="A46" s="250" t="s">
        <v>25</v>
      </c>
      <c r="B46" s="251">
        <v>460</v>
      </c>
      <c r="C46" s="234">
        <v>1</v>
      </c>
      <c r="D46" s="234">
        <v>4</v>
      </c>
      <c r="E46" s="235" t="s">
        <v>135</v>
      </c>
      <c r="F46" s="368" t="s">
        <v>24</v>
      </c>
      <c r="G46" s="217">
        <v>5200</v>
      </c>
    </row>
    <row r="47" spans="1:7" ht="45.75" x14ac:dyDescent="0.25">
      <c r="A47" s="250" t="s">
        <v>26</v>
      </c>
      <c r="B47" s="251">
        <v>460</v>
      </c>
      <c r="C47" s="234">
        <v>1</v>
      </c>
      <c r="D47" s="234">
        <v>4</v>
      </c>
      <c r="E47" s="235" t="s">
        <v>534</v>
      </c>
      <c r="F47" s="368" t="s">
        <v>0</v>
      </c>
      <c r="G47" s="217">
        <v>1012000</v>
      </c>
    </row>
    <row r="48" spans="1:7" ht="23.25" x14ac:dyDescent="0.25">
      <c r="A48" s="250" t="s">
        <v>132</v>
      </c>
      <c r="B48" s="251">
        <v>460</v>
      </c>
      <c r="C48" s="234">
        <v>1</v>
      </c>
      <c r="D48" s="234">
        <v>4</v>
      </c>
      <c r="E48" s="235" t="s">
        <v>534</v>
      </c>
      <c r="F48" s="368" t="s">
        <v>131</v>
      </c>
      <c r="G48" s="217">
        <v>570000</v>
      </c>
    </row>
    <row r="49" spans="1:7" ht="34.5" x14ac:dyDescent="0.25">
      <c r="A49" s="250" t="s">
        <v>130</v>
      </c>
      <c r="B49" s="251">
        <v>460</v>
      </c>
      <c r="C49" s="234">
        <v>1</v>
      </c>
      <c r="D49" s="234">
        <v>4</v>
      </c>
      <c r="E49" s="235" t="s">
        <v>534</v>
      </c>
      <c r="F49" s="368" t="s">
        <v>129</v>
      </c>
      <c r="G49" s="217">
        <v>30900</v>
      </c>
    </row>
    <row r="50" spans="1:7" ht="45.75" x14ac:dyDescent="0.25">
      <c r="A50" s="250" t="s">
        <v>470</v>
      </c>
      <c r="B50" s="251">
        <v>460</v>
      </c>
      <c r="C50" s="234">
        <v>1</v>
      </c>
      <c r="D50" s="234">
        <v>4</v>
      </c>
      <c r="E50" s="235" t="s">
        <v>534</v>
      </c>
      <c r="F50" s="368" t="s">
        <v>229</v>
      </c>
      <c r="G50" s="217">
        <v>172100</v>
      </c>
    </row>
    <row r="51" spans="1:7" ht="34.5" x14ac:dyDescent="0.25">
      <c r="A51" s="250" t="s">
        <v>43</v>
      </c>
      <c r="B51" s="251">
        <v>460</v>
      </c>
      <c r="C51" s="234">
        <v>1</v>
      </c>
      <c r="D51" s="234">
        <v>4</v>
      </c>
      <c r="E51" s="235" t="s">
        <v>534</v>
      </c>
      <c r="F51" s="368" t="s">
        <v>42</v>
      </c>
      <c r="G51" s="217">
        <v>12000</v>
      </c>
    </row>
    <row r="52" spans="1:7" ht="34.5" x14ac:dyDescent="0.25">
      <c r="A52" s="250" t="s">
        <v>25</v>
      </c>
      <c r="B52" s="251">
        <v>460</v>
      </c>
      <c r="C52" s="234">
        <v>1</v>
      </c>
      <c r="D52" s="234">
        <v>4</v>
      </c>
      <c r="E52" s="235" t="s">
        <v>534</v>
      </c>
      <c r="F52" s="368" t="s">
        <v>24</v>
      </c>
      <c r="G52" s="217">
        <v>227000</v>
      </c>
    </row>
    <row r="53" spans="1:7" ht="90.75" x14ac:dyDescent="0.25">
      <c r="A53" s="250" t="s">
        <v>7</v>
      </c>
      <c r="B53" s="251">
        <v>460</v>
      </c>
      <c r="C53" s="234">
        <v>1</v>
      </c>
      <c r="D53" s="234">
        <v>4</v>
      </c>
      <c r="E53" s="235" t="s">
        <v>6</v>
      </c>
      <c r="F53" s="368" t="s">
        <v>0</v>
      </c>
      <c r="G53" s="217">
        <v>13849700</v>
      </c>
    </row>
    <row r="54" spans="1:7" ht="23.25" x14ac:dyDescent="0.25">
      <c r="A54" s="250" t="s">
        <v>132</v>
      </c>
      <c r="B54" s="251">
        <v>460</v>
      </c>
      <c r="C54" s="234">
        <v>1</v>
      </c>
      <c r="D54" s="234">
        <v>4</v>
      </c>
      <c r="E54" s="235" t="s">
        <v>6</v>
      </c>
      <c r="F54" s="368" t="s">
        <v>131</v>
      </c>
      <c r="G54" s="217">
        <v>10637300</v>
      </c>
    </row>
    <row r="55" spans="1:7" ht="45.75" x14ac:dyDescent="0.25">
      <c r="A55" s="250" t="s">
        <v>470</v>
      </c>
      <c r="B55" s="251">
        <v>460</v>
      </c>
      <c r="C55" s="234">
        <v>1</v>
      </c>
      <c r="D55" s="234">
        <v>4</v>
      </c>
      <c r="E55" s="235" t="s">
        <v>6</v>
      </c>
      <c r="F55" s="368" t="s">
        <v>229</v>
      </c>
      <c r="G55" s="217">
        <v>3212400</v>
      </c>
    </row>
    <row r="56" spans="1:7" ht="45.75" x14ac:dyDescent="0.25">
      <c r="A56" s="250" t="s">
        <v>134</v>
      </c>
      <c r="B56" s="251">
        <v>460</v>
      </c>
      <c r="C56" s="234">
        <v>1</v>
      </c>
      <c r="D56" s="234">
        <v>6</v>
      </c>
      <c r="E56" s="235" t="s">
        <v>1</v>
      </c>
      <c r="F56" s="368" t="s">
        <v>0</v>
      </c>
      <c r="G56" s="217">
        <v>1215700</v>
      </c>
    </row>
    <row r="57" spans="1:7" x14ac:dyDescent="0.25">
      <c r="A57" s="250" t="s">
        <v>133</v>
      </c>
      <c r="B57" s="251">
        <v>460</v>
      </c>
      <c r="C57" s="234">
        <v>1</v>
      </c>
      <c r="D57" s="234">
        <v>6</v>
      </c>
      <c r="E57" s="235" t="s">
        <v>128</v>
      </c>
      <c r="F57" s="368" t="s">
        <v>0</v>
      </c>
      <c r="G57" s="217">
        <v>1215700</v>
      </c>
    </row>
    <row r="58" spans="1:7" ht="23.25" x14ac:dyDescent="0.25">
      <c r="A58" s="250" t="s">
        <v>132</v>
      </c>
      <c r="B58" s="251">
        <v>460</v>
      </c>
      <c r="C58" s="234">
        <v>1</v>
      </c>
      <c r="D58" s="234">
        <v>6</v>
      </c>
      <c r="E58" s="235" t="s">
        <v>128</v>
      </c>
      <c r="F58" s="368" t="s">
        <v>131</v>
      </c>
      <c r="G58" s="217">
        <v>867700</v>
      </c>
    </row>
    <row r="59" spans="1:7" ht="34.5" x14ac:dyDescent="0.25">
      <c r="A59" s="250" t="s">
        <v>130</v>
      </c>
      <c r="B59" s="251">
        <v>460</v>
      </c>
      <c r="C59" s="234">
        <v>1</v>
      </c>
      <c r="D59" s="234">
        <v>6</v>
      </c>
      <c r="E59" s="235" t="s">
        <v>128</v>
      </c>
      <c r="F59" s="368" t="s">
        <v>129</v>
      </c>
      <c r="G59" s="217">
        <v>6000</v>
      </c>
    </row>
    <row r="60" spans="1:7" ht="45.75" x14ac:dyDescent="0.25">
      <c r="A60" s="250" t="s">
        <v>470</v>
      </c>
      <c r="B60" s="251">
        <v>460</v>
      </c>
      <c r="C60" s="234">
        <v>1</v>
      </c>
      <c r="D60" s="234">
        <v>6</v>
      </c>
      <c r="E60" s="235" t="s">
        <v>128</v>
      </c>
      <c r="F60" s="368" t="s">
        <v>229</v>
      </c>
      <c r="G60" s="217">
        <v>262200</v>
      </c>
    </row>
    <row r="61" spans="1:7" ht="34.5" x14ac:dyDescent="0.25">
      <c r="A61" s="250" t="s">
        <v>43</v>
      </c>
      <c r="B61" s="251">
        <v>460</v>
      </c>
      <c r="C61" s="234">
        <v>1</v>
      </c>
      <c r="D61" s="234">
        <v>6</v>
      </c>
      <c r="E61" s="235" t="s">
        <v>128</v>
      </c>
      <c r="F61" s="368" t="s">
        <v>42</v>
      </c>
      <c r="G61" s="217">
        <v>19300</v>
      </c>
    </row>
    <row r="62" spans="1:7" ht="34.5" x14ac:dyDescent="0.25">
      <c r="A62" s="250" t="s">
        <v>25</v>
      </c>
      <c r="B62" s="251">
        <v>460</v>
      </c>
      <c r="C62" s="234">
        <v>1</v>
      </c>
      <c r="D62" s="234">
        <v>6</v>
      </c>
      <c r="E62" s="235" t="s">
        <v>128</v>
      </c>
      <c r="F62" s="368" t="s">
        <v>24</v>
      </c>
      <c r="G62" s="217">
        <v>60500</v>
      </c>
    </row>
    <row r="63" spans="1:7" x14ac:dyDescent="0.25">
      <c r="A63" s="250" t="s">
        <v>127</v>
      </c>
      <c r="B63" s="251">
        <v>460</v>
      </c>
      <c r="C63" s="234">
        <v>1</v>
      </c>
      <c r="D63" s="234">
        <v>11</v>
      </c>
      <c r="E63" s="235" t="s">
        <v>1</v>
      </c>
      <c r="F63" s="368" t="s">
        <v>0</v>
      </c>
      <c r="G63" s="217">
        <v>500000</v>
      </c>
    </row>
    <row r="64" spans="1:7" x14ac:dyDescent="0.25">
      <c r="A64" s="250" t="s">
        <v>126</v>
      </c>
      <c r="B64" s="251">
        <v>460</v>
      </c>
      <c r="C64" s="234">
        <v>1</v>
      </c>
      <c r="D64" s="234">
        <v>11</v>
      </c>
      <c r="E64" s="235" t="s">
        <v>124</v>
      </c>
      <c r="F64" s="368" t="s">
        <v>0</v>
      </c>
      <c r="G64" s="217">
        <v>500000</v>
      </c>
    </row>
    <row r="65" spans="1:7" x14ac:dyDescent="0.25">
      <c r="A65" s="250" t="s">
        <v>125</v>
      </c>
      <c r="B65" s="251">
        <v>460</v>
      </c>
      <c r="C65" s="234">
        <v>1</v>
      </c>
      <c r="D65" s="234">
        <v>11</v>
      </c>
      <c r="E65" s="235" t="s">
        <v>124</v>
      </c>
      <c r="F65" s="368" t="s">
        <v>123</v>
      </c>
      <c r="G65" s="217">
        <v>500000</v>
      </c>
    </row>
    <row r="66" spans="1:7" x14ac:dyDescent="0.25">
      <c r="A66" s="250" t="s">
        <v>122</v>
      </c>
      <c r="B66" s="251">
        <v>460</v>
      </c>
      <c r="C66" s="234">
        <v>1</v>
      </c>
      <c r="D66" s="234">
        <v>13</v>
      </c>
      <c r="E66" s="235" t="s">
        <v>1</v>
      </c>
      <c r="F66" s="368" t="s">
        <v>0</v>
      </c>
      <c r="G66" s="217">
        <v>20376000</v>
      </c>
    </row>
    <row r="67" spans="1:7" ht="23.25" x14ac:dyDescent="0.25">
      <c r="A67" s="250" t="s">
        <v>121</v>
      </c>
      <c r="B67" s="251">
        <v>460</v>
      </c>
      <c r="C67" s="234">
        <v>1</v>
      </c>
      <c r="D67" s="234">
        <v>13</v>
      </c>
      <c r="E67" s="235" t="s">
        <v>120</v>
      </c>
      <c r="F67" s="368" t="s">
        <v>0</v>
      </c>
      <c r="G67" s="217">
        <v>5275200</v>
      </c>
    </row>
    <row r="68" spans="1:7" ht="34.5" x14ac:dyDescent="0.25">
      <c r="A68" s="250" t="s">
        <v>43</v>
      </c>
      <c r="B68" s="251">
        <v>460</v>
      </c>
      <c r="C68" s="234">
        <v>1</v>
      </c>
      <c r="D68" s="234">
        <v>13</v>
      </c>
      <c r="E68" s="235" t="s">
        <v>120</v>
      </c>
      <c r="F68" s="368" t="s">
        <v>42</v>
      </c>
      <c r="G68" s="217">
        <v>400000</v>
      </c>
    </row>
    <row r="69" spans="1:7" ht="34.5" x14ac:dyDescent="0.25">
      <c r="A69" s="250" t="s">
        <v>25</v>
      </c>
      <c r="B69" s="251">
        <v>460</v>
      </c>
      <c r="C69" s="234">
        <v>1</v>
      </c>
      <c r="D69" s="234">
        <v>13</v>
      </c>
      <c r="E69" s="235" t="s">
        <v>120</v>
      </c>
      <c r="F69" s="368" t="s">
        <v>24</v>
      </c>
      <c r="G69" s="217">
        <v>4675200</v>
      </c>
    </row>
    <row r="70" spans="1:7" ht="23.25" x14ac:dyDescent="0.25">
      <c r="A70" s="250" t="s">
        <v>145</v>
      </c>
      <c r="B70" s="251">
        <v>460</v>
      </c>
      <c r="C70" s="234">
        <v>1</v>
      </c>
      <c r="D70" s="234">
        <v>13</v>
      </c>
      <c r="E70" s="235" t="s">
        <v>120</v>
      </c>
      <c r="F70" s="368" t="s">
        <v>144</v>
      </c>
      <c r="G70" s="217">
        <v>200000</v>
      </c>
    </row>
    <row r="71" spans="1:7" ht="23.25" x14ac:dyDescent="0.25">
      <c r="A71" s="250" t="s">
        <v>119</v>
      </c>
      <c r="B71" s="251">
        <v>460</v>
      </c>
      <c r="C71" s="234">
        <v>1</v>
      </c>
      <c r="D71" s="234">
        <v>13</v>
      </c>
      <c r="E71" s="235" t="s">
        <v>118</v>
      </c>
      <c r="F71" s="368" t="s">
        <v>0</v>
      </c>
      <c r="G71" s="217">
        <v>3086000</v>
      </c>
    </row>
    <row r="72" spans="1:7" x14ac:dyDescent="0.25">
      <c r="A72" s="250" t="s">
        <v>471</v>
      </c>
      <c r="B72" s="251">
        <v>460</v>
      </c>
      <c r="C72" s="234">
        <v>1</v>
      </c>
      <c r="D72" s="234">
        <v>13</v>
      </c>
      <c r="E72" s="235" t="s">
        <v>118</v>
      </c>
      <c r="F72" s="368" t="s">
        <v>45</v>
      </c>
      <c r="G72" s="217">
        <v>2151300</v>
      </c>
    </row>
    <row r="73" spans="1:7" ht="23.25" x14ac:dyDescent="0.25">
      <c r="A73" s="250" t="s">
        <v>472</v>
      </c>
      <c r="B73" s="251">
        <v>460</v>
      </c>
      <c r="C73" s="234">
        <v>1</v>
      </c>
      <c r="D73" s="234">
        <v>13</v>
      </c>
      <c r="E73" s="235" t="s">
        <v>118</v>
      </c>
      <c r="F73" s="368" t="s">
        <v>44</v>
      </c>
      <c r="G73" s="217">
        <v>43000</v>
      </c>
    </row>
    <row r="74" spans="1:7" ht="45.75" x14ac:dyDescent="0.25">
      <c r="A74" s="250" t="s">
        <v>473</v>
      </c>
      <c r="B74" s="251">
        <v>460</v>
      </c>
      <c r="C74" s="234">
        <v>1</v>
      </c>
      <c r="D74" s="234">
        <v>13</v>
      </c>
      <c r="E74" s="235" t="s">
        <v>118</v>
      </c>
      <c r="F74" s="368" t="s">
        <v>474</v>
      </c>
      <c r="G74" s="217">
        <v>649700</v>
      </c>
    </row>
    <row r="75" spans="1:7" ht="34.5" x14ac:dyDescent="0.25">
      <c r="A75" s="250" t="s">
        <v>43</v>
      </c>
      <c r="B75" s="251">
        <v>460</v>
      </c>
      <c r="C75" s="234">
        <v>1</v>
      </c>
      <c r="D75" s="234">
        <v>13</v>
      </c>
      <c r="E75" s="235" t="s">
        <v>118</v>
      </c>
      <c r="F75" s="368" t="s">
        <v>42</v>
      </c>
      <c r="G75" s="217">
        <v>42000</v>
      </c>
    </row>
    <row r="76" spans="1:7" ht="34.5" x14ac:dyDescent="0.25">
      <c r="A76" s="250" t="s">
        <v>25</v>
      </c>
      <c r="B76" s="251">
        <v>460</v>
      </c>
      <c r="C76" s="234">
        <v>1</v>
      </c>
      <c r="D76" s="234">
        <v>13</v>
      </c>
      <c r="E76" s="235" t="s">
        <v>118</v>
      </c>
      <c r="F76" s="368" t="s">
        <v>24</v>
      </c>
      <c r="G76" s="217">
        <v>200000</v>
      </c>
    </row>
    <row r="77" spans="1:7" ht="90.75" x14ac:dyDescent="0.25">
      <c r="A77" s="250" t="s">
        <v>7</v>
      </c>
      <c r="B77" s="251">
        <v>460</v>
      </c>
      <c r="C77" s="234">
        <v>1</v>
      </c>
      <c r="D77" s="234">
        <v>13</v>
      </c>
      <c r="E77" s="235" t="s">
        <v>6</v>
      </c>
      <c r="F77" s="368" t="s">
        <v>0</v>
      </c>
      <c r="G77" s="217">
        <v>12014800</v>
      </c>
    </row>
    <row r="78" spans="1:7" x14ac:dyDescent="0.25">
      <c r="A78" s="250" t="s">
        <v>471</v>
      </c>
      <c r="B78" s="251">
        <v>460</v>
      </c>
      <c r="C78" s="234">
        <v>1</v>
      </c>
      <c r="D78" s="234">
        <v>13</v>
      </c>
      <c r="E78" s="235" t="s">
        <v>6</v>
      </c>
      <c r="F78" s="368" t="s">
        <v>45</v>
      </c>
      <c r="G78" s="217">
        <v>2092000</v>
      </c>
    </row>
    <row r="79" spans="1:7" ht="45.75" x14ac:dyDescent="0.25">
      <c r="A79" s="250" t="s">
        <v>473</v>
      </c>
      <c r="B79" s="251">
        <v>460</v>
      </c>
      <c r="C79" s="234">
        <v>1</v>
      </c>
      <c r="D79" s="234">
        <v>13</v>
      </c>
      <c r="E79" s="235" t="s">
        <v>6</v>
      </c>
      <c r="F79" s="368" t="s">
        <v>474</v>
      </c>
      <c r="G79" s="217">
        <v>631800</v>
      </c>
    </row>
    <row r="80" spans="1:7" ht="34.5" x14ac:dyDescent="0.25">
      <c r="A80" s="250" t="s">
        <v>25</v>
      </c>
      <c r="B80" s="251">
        <v>460</v>
      </c>
      <c r="C80" s="234">
        <v>1</v>
      </c>
      <c r="D80" s="234">
        <v>13</v>
      </c>
      <c r="E80" s="235" t="s">
        <v>6</v>
      </c>
      <c r="F80" s="368" t="s">
        <v>24</v>
      </c>
      <c r="G80" s="217">
        <v>9291000</v>
      </c>
    </row>
    <row r="81" spans="1:7" x14ac:dyDescent="0.25">
      <c r="A81" s="250" t="s">
        <v>535</v>
      </c>
      <c r="B81" s="251">
        <v>460</v>
      </c>
      <c r="C81" s="234">
        <v>2</v>
      </c>
      <c r="D81" s="234">
        <v>0</v>
      </c>
      <c r="E81" s="235" t="s">
        <v>1</v>
      </c>
      <c r="F81" s="368" t="s">
        <v>0</v>
      </c>
      <c r="G81" s="217">
        <v>1171500</v>
      </c>
    </row>
    <row r="82" spans="1:7" ht="23.25" x14ac:dyDescent="0.25">
      <c r="A82" s="250" t="s">
        <v>117</v>
      </c>
      <c r="B82" s="251">
        <v>460</v>
      </c>
      <c r="C82" s="234">
        <v>2</v>
      </c>
      <c r="D82" s="234">
        <v>3</v>
      </c>
      <c r="E82" s="235" t="s">
        <v>1</v>
      </c>
      <c r="F82" s="368" t="s">
        <v>0</v>
      </c>
      <c r="G82" s="217">
        <v>1166500</v>
      </c>
    </row>
    <row r="83" spans="1:7" ht="34.5" x14ac:dyDescent="0.25">
      <c r="A83" s="250" t="s">
        <v>116</v>
      </c>
      <c r="B83" s="251">
        <v>460</v>
      </c>
      <c r="C83" s="234">
        <v>2</v>
      </c>
      <c r="D83" s="234">
        <v>3</v>
      </c>
      <c r="E83" s="235" t="s">
        <v>114</v>
      </c>
      <c r="F83" s="368" t="s">
        <v>0</v>
      </c>
      <c r="G83" s="217">
        <v>1166500</v>
      </c>
    </row>
    <row r="84" spans="1:7" x14ac:dyDescent="0.25">
      <c r="A84" s="250" t="s">
        <v>115</v>
      </c>
      <c r="B84" s="251">
        <v>460</v>
      </c>
      <c r="C84" s="234">
        <v>2</v>
      </c>
      <c r="D84" s="234">
        <v>3</v>
      </c>
      <c r="E84" s="235" t="s">
        <v>114</v>
      </c>
      <c r="F84" s="368" t="s">
        <v>113</v>
      </c>
      <c r="G84" s="217">
        <v>1166500</v>
      </c>
    </row>
    <row r="85" spans="1:7" x14ac:dyDescent="0.25">
      <c r="A85" s="250" t="s">
        <v>112</v>
      </c>
      <c r="B85" s="251">
        <v>460</v>
      </c>
      <c r="C85" s="234">
        <v>2</v>
      </c>
      <c r="D85" s="234">
        <v>4</v>
      </c>
      <c r="E85" s="235" t="s">
        <v>1</v>
      </c>
      <c r="F85" s="368" t="s">
        <v>0</v>
      </c>
      <c r="G85" s="217">
        <v>5000</v>
      </c>
    </row>
    <row r="86" spans="1:7" ht="23.25" x14ac:dyDescent="0.25">
      <c r="A86" s="250" t="s">
        <v>111</v>
      </c>
      <c r="B86" s="251">
        <v>460</v>
      </c>
      <c r="C86" s="234">
        <v>2</v>
      </c>
      <c r="D86" s="234">
        <v>4</v>
      </c>
      <c r="E86" s="235" t="s">
        <v>110</v>
      </c>
      <c r="F86" s="368" t="s">
        <v>0</v>
      </c>
      <c r="G86" s="217">
        <v>5000</v>
      </c>
    </row>
    <row r="87" spans="1:7" ht="34.5" x14ac:dyDescent="0.25">
      <c r="A87" s="250" t="s">
        <v>25</v>
      </c>
      <c r="B87" s="251">
        <v>460</v>
      </c>
      <c r="C87" s="234">
        <v>2</v>
      </c>
      <c r="D87" s="234">
        <v>4</v>
      </c>
      <c r="E87" s="235" t="s">
        <v>110</v>
      </c>
      <c r="F87" s="368" t="s">
        <v>24</v>
      </c>
      <c r="G87" s="217">
        <v>5000</v>
      </c>
    </row>
    <row r="88" spans="1:7" ht="23.25" x14ac:dyDescent="0.25">
      <c r="A88" s="250" t="s">
        <v>536</v>
      </c>
      <c r="B88" s="251">
        <v>460</v>
      </c>
      <c r="C88" s="234">
        <v>3</v>
      </c>
      <c r="D88" s="234">
        <v>0</v>
      </c>
      <c r="E88" s="235" t="s">
        <v>1</v>
      </c>
      <c r="F88" s="368" t="s">
        <v>0</v>
      </c>
      <c r="G88" s="217">
        <v>187900</v>
      </c>
    </row>
    <row r="89" spans="1:7" ht="45.75" x14ac:dyDescent="0.25">
      <c r="A89" s="250" t="s">
        <v>109</v>
      </c>
      <c r="B89" s="251">
        <v>460</v>
      </c>
      <c r="C89" s="234">
        <v>3</v>
      </c>
      <c r="D89" s="234">
        <v>9</v>
      </c>
      <c r="E89" s="235" t="s">
        <v>1</v>
      </c>
      <c r="F89" s="368" t="s">
        <v>0</v>
      </c>
      <c r="G89" s="217">
        <v>187900</v>
      </c>
    </row>
    <row r="90" spans="1:7" ht="34.5" x14ac:dyDescent="0.25">
      <c r="A90" s="250" t="s">
        <v>108</v>
      </c>
      <c r="B90" s="251">
        <v>460</v>
      </c>
      <c r="C90" s="234">
        <v>3</v>
      </c>
      <c r="D90" s="234">
        <v>9</v>
      </c>
      <c r="E90" s="235" t="s">
        <v>107</v>
      </c>
      <c r="F90" s="368" t="s">
        <v>0</v>
      </c>
      <c r="G90" s="217">
        <v>30000</v>
      </c>
    </row>
    <row r="91" spans="1:7" ht="34.5" x14ac:dyDescent="0.25">
      <c r="A91" s="250" t="s">
        <v>25</v>
      </c>
      <c r="B91" s="251">
        <v>460</v>
      </c>
      <c r="C91" s="234">
        <v>3</v>
      </c>
      <c r="D91" s="234">
        <v>9</v>
      </c>
      <c r="E91" s="235" t="s">
        <v>107</v>
      </c>
      <c r="F91" s="368" t="s">
        <v>24</v>
      </c>
      <c r="G91" s="217">
        <v>30000</v>
      </c>
    </row>
    <row r="92" spans="1:7" ht="57" x14ac:dyDescent="0.25">
      <c r="A92" s="250" t="s">
        <v>106</v>
      </c>
      <c r="B92" s="251">
        <v>460</v>
      </c>
      <c r="C92" s="234">
        <v>3</v>
      </c>
      <c r="D92" s="234">
        <v>9</v>
      </c>
      <c r="E92" s="235" t="s">
        <v>105</v>
      </c>
      <c r="F92" s="368" t="s">
        <v>0</v>
      </c>
      <c r="G92" s="217">
        <v>150000</v>
      </c>
    </row>
    <row r="93" spans="1:7" ht="34.5" x14ac:dyDescent="0.25">
      <c r="A93" s="250" t="s">
        <v>25</v>
      </c>
      <c r="B93" s="251">
        <v>460</v>
      </c>
      <c r="C93" s="234">
        <v>3</v>
      </c>
      <c r="D93" s="234">
        <v>9</v>
      </c>
      <c r="E93" s="235" t="s">
        <v>105</v>
      </c>
      <c r="F93" s="368" t="s">
        <v>24</v>
      </c>
      <c r="G93" s="217">
        <v>150000</v>
      </c>
    </row>
    <row r="94" spans="1:7" ht="57" x14ac:dyDescent="0.25">
      <c r="A94" s="250" t="s">
        <v>104</v>
      </c>
      <c r="B94" s="251">
        <v>460</v>
      </c>
      <c r="C94" s="234">
        <v>3</v>
      </c>
      <c r="D94" s="234">
        <v>9</v>
      </c>
      <c r="E94" s="235" t="s">
        <v>103</v>
      </c>
      <c r="F94" s="368" t="s">
        <v>0</v>
      </c>
      <c r="G94" s="217">
        <v>7900</v>
      </c>
    </row>
    <row r="95" spans="1:7" ht="34.5" x14ac:dyDescent="0.25">
      <c r="A95" s="250" t="s">
        <v>25</v>
      </c>
      <c r="B95" s="251">
        <v>460</v>
      </c>
      <c r="C95" s="234">
        <v>3</v>
      </c>
      <c r="D95" s="234">
        <v>9</v>
      </c>
      <c r="E95" s="235" t="s">
        <v>103</v>
      </c>
      <c r="F95" s="368" t="s">
        <v>24</v>
      </c>
      <c r="G95" s="217">
        <v>7900</v>
      </c>
    </row>
    <row r="96" spans="1:7" x14ac:dyDescent="0.25">
      <c r="A96" s="250" t="s">
        <v>537</v>
      </c>
      <c r="B96" s="251">
        <v>460</v>
      </c>
      <c r="C96" s="234">
        <v>4</v>
      </c>
      <c r="D96" s="234">
        <v>0</v>
      </c>
      <c r="E96" s="235" t="s">
        <v>1</v>
      </c>
      <c r="F96" s="368" t="s">
        <v>0</v>
      </c>
      <c r="G96" s="217">
        <v>31785100</v>
      </c>
    </row>
    <row r="97" spans="1:7" x14ac:dyDescent="0.25">
      <c r="A97" s="250" t="s">
        <v>102</v>
      </c>
      <c r="B97" s="251">
        <v>460</v>
      </c>
      <c r="C97" s="234">
        <v>4</v>
      </c>
      <c r="D97" s="234">
        <v>8</v>
      </c>
      <c r="E97" s="235" t="s">
        <v>1</v>
      </c>
      <c r="F97" s="368" t="s">
        <v>0</v>
      </c>
      <c r="G97" s="217">
        <v>150000</v>
      </c>
    </row>
    <row r="98" spans="1:7" ht="23.25" x14ac:dyDescent="0.25">
      <c r="A98" s="250" t="s">
        <v>101</v>
      </c>
      <c r="B98" s="251">
        <v>460</v>
      </c>
      <c r="C98" s="234">
        <v>4</v>
      </c>
      <c r="D98" s="234">
        <v>8</v>
      </c>
      <c r="E98" s="235" t="s">
        <v>100</v>
      </c>
      <c r="F98" s="368" t="s">
        <v>0</v>
      </c>
      <c r="G98" s="217">
        <v>150000</v>
      </c>
    </row>
    <row r="99" spans="1:7" ht="57" x14ac:dyDescent="0.25">
      <c r="A99" s="250" t="s">
        <v>88</v>
      </c>
      <c r="B99" s="251">
        <v>460</v>
      </c>
      <c r="C99" s="234">
        <v>4</v>
      </c>
      <c r="D99" s="234">
        <v>8</v>
      </c>
      <c r="E99" s="235" t="s">
        <v>100</v>
      </c>
      <c r="F99" s="368" t="s">
        <v>86</v>
      </c>
      <c r="G99" s="217">
        <v>150000</v>
      </c>
    </row>
    <row r="100" spans="1:7" x14ac:dyDescent="0.25">
      <c r="A100" s="250" t="s">
        <v>99</v>
      </c>
      <c r="B100" s="251">
        <v>460</v>
      </c>
      <c r="C100" s="234">
        <v>4</v>
      </c>
      <c r="D100" s="234">
        <v>9</v>
      </c>
      <c r="E100" s="235" t="s">
        <v>1</v>
      </c>
      <c r="F100" s="368" t="s">
        <v>0</v>
      </c>
      <c r="G100" s="217">
        <v>14864000</v>
      </c>
    </row>
    <row r="101" spans="1:7" ht="68.25" x14ac:dyDescent="0.25">
      <c r="A101" s="250" t="s">
        <v>98</v>
      </c>
      <c r="B101" s="251">
        <v>460</v>
      </c>
      <c r="C101" s="234">
        <v>4</v>
      </c>
      <c r="D101" s="234">
        <v>9</v>
      </c>
      <c r="E101" s="235" t="s">
        <v>97</v>
      </c>
      <c r="F101" s="368" t="s">
        <v>0</v>
      </c>
      <c r="G101" s="217">
        <v>14864000</v>
      </c>
    </row>
    <row r="102" spans="1:7" ht="45.75" x14ac:dyDescent="0.25">
      <c r="A102" s="250" t="s">
        <v>84</v>
      </c>
      <c r="B102" s="251">
        <v>460</v>
      </c>
      <c r="C102" s="234">
        <v>4</v>
      </c>
      <c r="D102" s="234">
        <v>9</v>
      </c>
      <c r="E102" s="235" t="s">
        <v>97</v>
      </c>
      <c r="F102" s="368" t="s">
        <v>83</v>
      </c>
      <c r="G102" s="217">
        <v>14864000</v>
      </c>
    </row>
    <row r="103" spans="1:7" x14ac:dyDescent="0.25">
      <c r="A103" s="250" t="s">
        <v>96</v>
      </c>
      <c r="B103" s="251">
        <v>460</v>
      </c>
      <c r="C103" s="234">
        <v>4</v>
      </c>
      <c r="D103" s="234">
        <v>10</v>
      </c>
      <c r="E103" s="235" t="s">
        <v>1</v>
      </c>
      <c r="F103" s="368" t="s">
        <v>0</v>
      </c>
      <c r="G103" s="217">
        <v>16421100</v>
      </c>
    </row>
    <row r="104" spans="1:7" ht="79.5" x14ac:dyDescent="0.25">
      <c r="A104" s="250" t="s">
        <v>95</v>
      </c>
      <c r="B104" s="251">
        <v>460</v>
      </c>
      <c r="C104" s="234">
        <v>4</v>
      </c>
      <c r="D104" s="234">
        <v>10</v>
      </c>
      <c r="E104" s="235" t="s">
        <v>94</v>
      </c>
      <c r="F104" s="368" t="s">
        <v>0</v>
      </c>
      <c r="G104" s="217">
        <v>15600000</v>
      </c>
    </row>
    <row r="105" spans="1:7" ht="34.5" x14ac:dyDescent="0.25">
      <c r="A105" s="250" t="s">
        <v>25</v>
      </c>
      <c r="B105" s="251">
        <v>460</v>
      </c>
      <c r="C105" s="234">
        <v>4</v>
      </c>
      <c r="D105" s="234">
        <v>10</v>
      </c>
      <c r="E105" s="235" t="s">
        <v>94</v>
      </c>
      <c r="F105" s="368" t="s">
        <v>24</v>
      </c>
      <c r="G105" s="217">
        <v>15600000</v>
      </c>
    </row>
    <row r="106" spans="1:7" ht="90.75" x14ac:dyDescent="0.25">
      <c r="A106" s="250" t="s">
        <v>93</v>
      </c>
      <c r="B106" s="251">
        <v>460</v>
      </c>
      <c r="C106" s="234">
        <v>4</v>
      </c>
      <c r="D106" s="234">
        <v>10</v>
      </c>
      <c r="E106" s="235" t="s">
        <v>92</v>
      </c>
      <c r="F106" s="368" t="s">
        <v>0</v>
      </c>
      <c r="G106" s="217">
        <v>821100</v>
      </c>
    </row>
    <row r="107" spans="1:7" ht="34.5" x14ac:dyDescent="0.25">
      <c r="A107" s="250" t="s">
        <v>25</v>
      </c>
      <c r="B107" s="251">
        <v>460</v>
      </c>
      <c r="C107" s="234">
        <v>4</v>
      </c>
      <c r="D107" s="234">
        <v>10</v>
      </c>
      <c r="E107" s="235" t="s">
        <v>92</v>
      </c>
      <c r="F107" s="368" t="s">
        <v>24</v>
      </c>
      <c r="G107" s="217">
        <v>821100</v>
      </c>
    </row>
    <row r="108" spans="1:7" ht="23.25" x14ac:dyDescent="0.25">
      <c r="A108" s="250" t="s">
        <v>91</v>
      </c>
      <c r="B108" s="251">
        <v>460</v>
      </c>
      <c r="C108" s="234">
        <v>4</v>
      </c>
      <c r="D108" s="234">
        <v>12</v>
      </c>
      <c r="E108" s="235" t="s">
        <v>1</v>
      </c>
      <c r="F108" s="368" t="s">
        <v>0</v>
      </c>
      <c r="G108" s="217">
        <v>350000</v>
      </c>
    </row>
    <row r="109" spans="1:7" ht="34.5" x14ac:dyDescent="0.25">
      <c r="A109" s="250" t="s">
        <v>89</v>
      </c>
      <c r="B109" s="251">
        <v>460</v>
      </c>
      <c r="C109" s="234">
        <v>4</v>
      </c>
      <c r="D109" s="234">
        <v>12</v>
      </c>
      <c r="E109" s="235" t="s">
        <v>87</v>
      </c>
      <c r="F109" s="368" t="s">
        <v>0</v>
      </c>
      <c r="G109" s="217">
        <v>350000</v>
      </c>
    </row>
    <row r="110" spans="1:7" ht="57" x14ac:dyDescent="0.25">
      <c r="A110" s="250" t="s">
        <v>88</v>
      </c>
      <c r="B110" s="251">
        <v>460</v>
      </c>
      <c r="C110" s="234">
        <v>4</v>
      </c>
      <c r="D110" s="234">
        <v>12</v>
      </c>
      <c r="E110" s="235" t="s">
        <v>87</v>
      </c>
      <c r="F110" s="368" t="s">
        <v>86</v>
      </c>
      <c r="G110" s="217">
        <v>350000</v>
      </c>
    </row>
    <row r="111" spans="1:7" x14ac:dyDescent="0.25">
      <c r="A111" s="250" t="s">
        <v>538</v>
      </c>
      <c r="B111" s="251">
        <v>460</v>
      </c>
      <c r="C111" s="234">
        <v>5</v>
      </c>
      <c r="D111" s="234">
        <v>0</v>
      </c>
      <c r="E111" s="235" t="s">
        <v>1</v>
      </c>
      <c r="F111" s="368" t="s">
        <v>0</v>
      </c>
      <c r="G111" s="217">
        <v>13286300</v>
      </c>
    </row>
    <row r="112" spans="1:7" x14ac:dyDescent="0.25">
      <c r="A112" s="250" t="s">
        <v>85</v>
      </c>
      <c r="B112" s="251">
        <v>460</v>
      </c>
      <c r="C112" s="234">
        <v>5</v>
      </c>
      <c r="D112" s="234">
        <v>1</v>
      </c>
      <c r="E112" s="235" t="s">
        <v>1</v>
      </c>
      <c r="F112" s="368" t="s">
        <v>0</v>
      </c>
      <c r="G112" s="217">
        <v>1100000</v>
      </c>
    </row>
    <row r="113" spans="1:7" x14ac:dyDescent="0.25">
      <c r="A113" s="250" t="s">
        <v>475</v>
      </c>
      <c r="B113" s="251">
        <v>460</v>
      </c>
      <c r="C113" s="234">
        <v>5</v>
      </c>
      <c r="D113" s="234">
        <v>1</v>
      </c>
      <c r="E113" s="235" t="s">
        <v>476</v>
      </c>
      <c r="F113" s="368" t="s">
        <v>0</v>
      </c>
      <c r="G113" s="217">
        <v>1100000</v>
      </c>
    </row>
    <row r="114" spans="1:7" ht="34.5" x14ac:dyDescent="0.25">
      <c r="A114" s="250" t="s">
        <v>167</v>
      </c>
      <c r="B114" s="251">
        <v>460</v>
      </c>
      <c r="C114" s="234">
        <v>5</v>
      </c>
      <c r="D114" s="234">
        <v>1</v>
      </c>
      <c r="E114" s="235" t="s">
        <v>476</v>
      </c>
      <c r="F114" s="368" t="s">
        <v>168</v>
      </c>
      <c r="G114" s="217">
        <v>1100000</v>
      </c>
    </row>
    <row r="115" spans="1:7" x14ac:dyDescent="0.25">
      <c r="A115" s="250" t="s">
        <v>539</v>
      </c>
      <c r="B115" s="251">
        <v>460</v>
      </c>
      <c r="C115" s="234">
        <v>5</v>
      </c>
      <c r="D115" s="234">
        <v>2</v>
      </c>
      <c r="E115" s="235" t="s">
        <v>1</v>
      </c>
      <c r="F115" s="368" t="s">
        <v>0</v>
      </c>
      <c r="G115" s="217">
        <v>1998900</v>
      </c>
    </row>
    <row r="116" spans="1:7" ht="23.25" x14ac:dyDescent="0.25">
      <c r="A116" s="250" t="s">
        <v>540</v>
      </c>
      <c r="B116" s="251">
        <v>460</v>
      </c>
      <c r="C116" s="234">
        <v>5</v>
      </c>
      <c r="D116" s="234">
        <v>2</v>
      </c>
      <c r="E116" s="235" t="s">
        <v>541</v>
      </c>
      <c r="F116" s="368" t="s">
        <v>0</v>
      </c>
      <c r="G116" s="217">
        <v>1978000</v>
      </c>
    </row>
    <row r="117" spans="1:7" ht="45.75" x14ac:dyDescent="0.25">
      <c r="A117" s="250" t="s">
        <v>84</v>
      </c>
      <c r="B117" s="251">
        <v>460</v>
      </c>
      <c r="C117" s="234">
        <v>5</v>
      </c>
      <c r="D117" s="234">
        <v>2</v>
      </c>
      <c r="E117" s="235" t="s">
        <v>541</v>
      </c>
      <c r="F117" s="368" t="s">
        <v>83</v>
      </c>
      <c r="G117" s="217">
        <v>1978000</v>
      </c>
    </row>
    <row r="118" spans="1:7" ht="34.5" x14ac:dyDescent="0.25">
      <c r="A118" s="250" t="s">
        <v>542</v>
      </c>
      <c r="B118" s="251">
        <v>460</v>
      </c>
      <c r="C118" s="234">
        <v>5</v>
      </c>
      <c r="D118" s="234">
        <v>2</v>
      </c>
      <c r="E118" s="235" t="s">
        <v>543</v>
      </c>
      <c r="F118" s="368" t="s">
        <v>0</v>
      </c>
      <c r="G118" s="217">
        <v>20900</v>
      </c>
    </row>
    <row r="119" spans="1:7" ht="57" x14ac:dyDescent="0.25">
      <c r="A119" s="250" t="s">
        <v>88</v>
      </c>
      <c r="B119" s="251">
        <v>460</v>
      </c>
      <c r="C119" s="234">
        <v>5</v>
      </c>
      <c r="D119" s="234">
        <v>2</v>
      </c>
      <c r="E119" s="235" t="s">
        <v>543</v>
      </c>
      <c r="F119" s="368" t="s">
        <v>86</v>
      </c>
      <c r="G119" s="217">
        <v>20900</v>
      </c>
    </row>
    <row r="120" spans="1:7" x14ac:dyDescent="0.25">
      <c r="A120" s="250" t="s">
        <v>544</v>
      </c>
      <c r="B120" s="251">
        <v>460</v>
      </c>
      <c r="C120" s="234">
        <v>5</v>
      </c>
      <c r="D120" s="234">
        <v>3</v>
      </c>
      <c r="E120" s="235" t="s">
        <v>1</v>
      </c>
      <c r="F120" s="368" t="s">
        <v>0</v>
      </c>
      <c r="G120" s="217">
        <v>10187400</v>
      </c>
    </row>
    <row r="121" spans="1:7" ht="79.5" x14ac:dyDescent="0.25">
      <c r="A121" s="250" t="s">
        <v>545</v>
      </c>
      <c r="B121" s="251">
        <v>460</v>
      </c>
      <c r="C121" s="234">
        <v>5</v>
      </c>
      <c r="D121" s="234">
        <v>3</v>
      </c>
      <c r="E121" s="235" t="s">
        <v>546</v>
      </c>
      <c r="F121" s="368" t="s">
        <v>0</v>
      </c>
      <c r="G121" s="217">
        <v>9678000</v>
      </c>
    </row>
    <row r="122" spans="1:7" ht="45.75" x14ac:dyDescent="0.25">
      <c r="A122" s="250" t="s">
        <v>84</v>
      </c>
      <c r="B122" s="251">
        <v>460</v>
      </c>
      <c r="C122" s="234">
        <v>5</v>
      </c>
      <c r="D122" s="234">
        <v>3</v>
      </c>
      <c r="E122" s="235" t="s">
        <v>546</v>
      </c>
      <c r="F122" s="368" t="s">
        <v>83</v>
      </c>
      <c r="G122" s="217">
        <v>9678000</v>
      </c>
    </row>
    <row r="123" spans="1:7" ht="90.75" x14ac:dyDescent="0.25">
      <c r="A123" s="250" t="s">
        <v>547</v>
      </c>
      <c r="B123" s="251">
        <v>460</v>
      </c>
      <c r="C123" s="234">
        <v>5</v>
      </c>
      <c r="D123" s="234">
        <v>3</v>
      </c>
      <c r="E123" s="235" t="s">
        <v>548</v>
      </c>
      <c r="F123" s="368" t="s">
        <v>0</v>
      </c>
      <c r="G123" s="217">
        <v>509400</v>
      </c>
    </row>
    <row r="124" spans="1:7" ht="57" x14ac:dyDescent="0.25">
      <c r="A124" s="250" t="s">
        <v>88</v>
      </c>
      <c r="B124" s="251">
        <v>460</v>
      </c>
      <c r="C124" s="234">
        <v>5</v>
      </c>
      <c r="D124" s="234">
        <v>3</v>
      </c>
      <c r="E124" s="235" t="s">
        <v>548</v>
      </c>
      <c r="F124" s="368" t="s">
        <v>86</v>
      </c>
      <c r="G124" s="217">
        <v>509400</v>
      </c>
    </row>
    <row r="125" spans="1:7" x14ac:dyDescent="0.25">
      <c r="A125" s="250" t="s">
        <v>549</v>
      </c>
      <c r="B125" s="251">
        <v>460</v>
      </c>
      <c r="C125" s="234">
        <v>6</v>
      </c>
      <c r="D125" s="234">
        <v>0</v>
      </c>
      <c r="E125" s="235" t="s">
        <v>1</v>
      </c>
      <c r="F125" s="368" t="s">
        <v>0</v>
      </c>
      <c r="G125" s="217">
        <v>30000</v>
      </c>
    </row>
    <row r="126" spans="1:7" ht="23.25" x14ac:dyDescent="0.25">
      <c r="A126" s="250" t="s">
        <v>82</v>
      </c>
      <c r="B126" s="251">
        <v>460</v>
      </c>
      <c r="C126" s="234">
        <v>6</v>
      </c>
      <c r="D126" s="234">
        <v>3</v>
      </c>
      <c r="E126" s="235" t="s">
        <v>1</v>
      </c>
      <c r="F126" s="368" t="s">
        <v>0</v>
      </c>
      <c r="G126" s="217">
        <v>30000</v>
      </c>
    </row>
    <row r="127" spans="1:7" x14ac:dyDescent="0.25">
      <c r="A127" s="250" t="s">
        <v>81</v>
      </c>
      <c r="B127" s="251">
        <v>460</v>
      </c>
      <c r="C127" s="234">
        <v>6</v>
      </c>
      <c r="D127" s="234">
        <v>3</v>
      </c>
      <c r="E127" s="235" t="s">
        <v>80</v>
      </c>
      <c r="F127" s="368" t="s">
        <v>0</v>
      </c>
      <c r="G127" s="217">
        <v>30000</v>
      </c>
    </row>
    <row r="128" spans="1:7" ht="34.5" x14ac:dyDescent="0.25">
      <c r="A128" s="250" t="s">
        <v>25</v>
      </c>
      <c r="B128" s="251">
        <v>460</v>
      </c>
      <c r="C128" s="234">
        <v>6</v>
      </c>
      <c r="D128" s="234">
        <v>3</v>
      </c>
      <c r="E128" s="235" t="s">
        <v>80</v>
      </c>
      <c r="F128" s="368" t="s">
        <v>24</v>
      </c>
      <c r="G128" s="217">
        <v>30000</v>
      </c>
    </row>
    <row r="129" spans="1:7" x14ac:dyDescent="0.25">
      <c r="A129" s="250" t="s">
        <v>550</v>
      </c>
      <c r="B129" s="251">
        <v>460</v>
      </c>
      <c r="C129" s="234">
        <v>7</v>
      </c>
      <c r="D129" s="234">
        <v>0</v>
      </c>
      <c r="E129" s="235" t="s">
        <v>1</v>
      </c>
      <c r="F129" s="368" t="s">
        <v>0</v>
      </c>
      <c r="G129" s="217">
        <v>290044600</v>
      </c>
    </row>
    <row r="130" spans="1:7" x14ac:dyDescent="0.25">
      <c r="A130" s="250" t="s">
        <v>79</v>
      </c>
      <c r="B130" s="251">
        <v>460</v>
      </c>
      <c r="C130" s="234">
        <v>7</v>
      </c>
      <c r="D130" s="234">
        <v>1</v>
      </c>
      <c r="E130" s="235" t="s">
        <v>1</v>
      </c>
      <c r="F130" s="368" t="s">
        <v>0</v>
      </c>
      <c r="G130" s="217">
        <v>41290600</v>
      </c>
    </row>
    <row r="131" spans="1:7" ht="34.5" x14ac:dyDescent="0.25">
      <c r="A131" s="250" t="s">
        <v>78</v>
      </c>
      <c r="B131" s="251">
        <v>460</v>
      </c>
      <c r="C131" s="234">
        <v>7</v>
      </c>
      <c r="D131" s="234">
        <v>1</v>
      </c>
      <c r="E131" s="235" t="s">
        <v>77</v>
      </c>
      <c r="F131" s="368" t="s">
        <v>0</v>
      </c>
      <c r="G131" s="217">
        <v>28091700</v>
      </c>
    </row>
    <row r="132" spans="1:7" x14ac:dyDescent="0.25">
      <c r="A132" s="250" t="s">
        <v>471</v>
      </c>
      <c r="B132" s="251">
        <v>460</v>
      </c>
      <c r="C132" s="234">
        <v>7</v>
      </c>
      <c r="D132" s="234">
        <v>1</v>
      </c>
      <c r="E132" s="235" t="s">
        <v>77</v>
      </c>
      <c r="F132" s="368" t="s">
        <v>45</v>
      </c>
      <c r="G132" s="217">
        <v>21335800</v>
      </c>
    </row>
    <row r="133" spans="1:7" ht="45.75" x14ac:dyDescent="0.25">
      <c r="A133" s="250" t="s">
        <v>473</v>
      </c>
      <c r="B133" s="251">
        <v>460</v>
      </c>
      <c r="C133" s="234">
        <v>7</v>
      </c>
      <c r="D133" s="234">
        <v>1</v>
      </c>
      <c r="E133" s="235" t="s">
        <v>77</v>
      </c>
      <c r="F133" s="368" t="s">
        <v>474</v>
      </c>
      <c r="G133" s="217">
        <v>6443200</v>
      </c>
    </row>
    <row r="134" spans="1:7" ht="34.5" x14ac:dyDescent="0.25">
      <c r="A134" s="250" t="s">
        <v>25</v>
      </c>
      <c r="B134" s="251">
        <v>460</v>
      </c>
      <c r="C134" s="234">
        <v>7</v>
      </c>
      <c r="D134" s="234">
        <v>1</v>
      </c>
      <c r="E134" s="235" t="s">
        <v>77</v>
      </c>
      <c r="F134" s="368" t="s">
        <v>24</v>
      </c>
      <c r="G134" s="217">
        <v>312700</v>
      </c>
    </row>
    <row r="135" spans="1:7" ht="34.5" x14ac:dyDescent="0.25">
      <c r="A135" s="250" t="s">
        <v>76</v>
      </c>
      <c r="B135" s="251">
        <v>460</v>
      </c>
      <c r="C135" s="234">
        <v>7</v>
      </c>
      <c r="D135" s="234">
        <v>1</v>
      </c>
      <c r="E135" s="235" t="s">
        <v>75</v>
      </c>
      <c r="F135" s="368" t="s">
        <v>0</v>
      </c>
      <c r="G135" s="217">
        <v>6990900</v>
      </c>
    </row>
    <row r="136" spans="1:7" ht="23.25" x14ac:dyDescent="0.25">
      <c r="A136" s="250" t="s">
        <v>472</v>
      </c>
      <c r="B136" s="251">
        <v>460</v>
      </c>
      <c r="C136" s="234">
        <v>7</v>
      </c>
      <c r="D136" s="234">
        <v>1</v>
      </c>
      <c r="E136" s="235" t="s">
        <v>75</v>
      </c>
      <c r="F136" s="368" t="s">
        <v>44</v>
      </c>
      <c r="G136" s="217">
        <v>6100</v>
      </c>
    </row>
    <row r="137" spans="1:7" ht="34.5" x14ac:dyDescent="0.25">
      <c r="A137" s="250" t="s">
        <v>43</v>
      </c>
      <c r="B137" s="251">
        <v>460</v>
      </c>
      <c r="C137" s="234">
        <v>7</v>
      </c>
      <c r="D137" s="234">
        <v>1</v>
      </c>
      <c r="E137" s="235" t="s">
        <v>75</v>
      </c>
      <c r="F137" s="368" t="s">
        <v>42</v>
      </c>
      <c r="G137" s="217">
        <v>208300</v>
      </c>
    </row>
    <row r="138" spans="1:7" ht="34.5" x14ac:dyDescent="0.25">
      <c r="A138" s="250" t="s">
        <v>25</v>
      </c>
      <c r="B138" s="251">
        <v>460</v>
      </c>
      <c r="C138" s="234">
        <v>7</v>
      </c>
      <c r="D138" s="234">
        <v>1</v>
      </c>
      <c r="E138" s="235" t="s">
        <v>75</v>
      </c>
      <c r="F138" s="368" t="s">
        <v>24</v>
      </c>
      <c r="G138" s="217">
        <v>6649400</v>
      </c>
    </row>
    <row r="139" spans="1:7" ht="23.25" x14ac:dyDescent="0.25">
      <c r="A139" s="250" t="s">
        <v>145</v>
      </c>
      <c r="B139" s="251">
        <v>460</v>
      </c>
      <c r="C139" s="234">
        <v>7</v>
      </c>
      <c r="D139" s="234">
        <v>1</v>
      </c>
      <c r="E139" s="235" t="s">
        <v>75</v>
      </c>
      <c r="F139" s="368" t="s">
        <v>144</v>
      </c>
      <c r="G139" s="217">
        <v>127100</v>
      </c>
    </row>
    <row r="140" spans="1:7" ht="90.75" x14ac:dyDescent="0.25">
      <c r="A140" s="250" t="s">
        <v>74</v>
      </c>
      <c r="B140" s="251">
        <v>460</v>
      </c>
      <c r="C140" s="234">
        <v>7</v>
      </c>
      <c r="D140" s="234">
        <v>1</v>
      </c>
      <c r="E140" s="235" t="s">
        <v>73</v>
      </c>
      <c r="F140" s="368" t="s">
        <v>0</v>
      </c>
      <c r="G140" s="217">
        <v>6208000</v>
      </c>
    </row>
    <row r="141" spans="1:7" x14ac:dyDescent="0.25">
      <c r="A141" s="250" t="s">
        <v>471</v>
      </c>
      <c r="B141" s="251">
        <v>460</v>
      </c>
      <c r="C141" s="234">
        <v>7</v>
      </c>
      <c r="D141" s="234">
        <v>1</v>
      </c>
      <c r="E141" s="235" t="s">
        <v>73</v>
      </c>
      <c r="F141" s="368" t="s">
        <v>45</v>
      </c>
      <c r="G141" s="217">
        <v>4131800</v>
      </c>
    </row>
    <row r="142" spans="1:7" ht="45.75" x14ac:dyDescent="0.25">
      <c r="A142" s="250" t="s">
        <v>473</v>
      </c>
      <c r="B142" s="251">
        <v>460</v>
      </c>
      <c r="C142" s="234">
        <v>7</v>
      </c>
      <c r="D142" s="234">
        <v>1</v>
      </c>
      <c r="E142" s="235" t="s">
        <v>73</v>
      </c>
      <c r="F142" s="368" t="s">
        <v>474</v>
      </c>
      <c r="G142" s="217">
        <v>1247800</v>
      </c>
    </row>
    <row r="143" spans="1:7" ht="34.5" x14ac:dyDescent="0.25">
      <c r="A143" s="250" t="s">
        <v>25</v>
      </c>
      <c r="B143" s="251">
        <v>460</v>
      </c>
      <c r="C143" s="234">
        <v>7</v>
      </c>
      <c r="D143" s="234">
        <v>1</v>
      </c>
      <c r="E143" s="235" t="s">
        <v>73</v>
      </c>
      <c r="F143" s="368" t="s">
        <v>24</v>
      </c>
      <c r="G143" s="217">
        <v>828400</v>
      </c>
    </row>
    <row r="144" spans="1:7" x14ac:dyDescent="0.25">
      <c r="A144" s="250" t="s">
        <v>72</v>
      </c>
      <c r="B144" s="251">
        <v>460</v>
      </c>
      <c r="C144" s="234">
        <v>7</v>
      </c>
      <c r="D144" s="234">
        <v>2</v>
      </c>
      <c r="E144" s="235" t="s">
        <v>1</v>
      </c>
      <c r="F144" s="368" t="s">
        <v>0</v>
      </c>
      <c r="G144" s="217">
        <v>209114200</v>
      </c>
    </row>
    <row r="145" spans="1:7" ht="34.5" x14ac:dyDescent="0.25">
      <c r="A145" s="250" t="s">
        <v>78</v>
      </c>
      <c r="B145" s="251">
        <v>460</v>
      </c>
      <c r="C145" s="234">
        <v>7</v>
      </c>
      <c r="D145" s="234">
        <v>2</v>
      </c>
      <c r="E145" s="235" t="s">
        <v>77</v>
      </c>
      <c r="F145" s="368" t="s">
        <v>0</v>
      </c>
      <c r="G145" s="217">
        <v>12296200</v>
      </c>
    </row>
    <row r="146" spans="1:7" x14ac:dyDescent="0.25">
      <c r="A146" s="250" t="s">
        <v>471</v>
      </c>
      <c r="B146" s="251">
        <v>460</v>
      </c>
      <c r="C146" s="234">
        <v>7</v>
      </c>
      <c r="D146" s="234">
        <v>2</v>
      </c>
      <c r="E146" s="235" t="s">
        <v>77</v>
      </c>
      <c r="F146" s="368" t="s">
        <v>45</v>
      </c>
      <c r="G146" s="217">
        <v>9308200</v>
      </c>
    </row>
    <row r="147" spans="1:7" ht="45.75" x14ac:dyDescent="0.25">
      <c r="A147" s="250" t="s">
        <v>473</v>
      </c>
      <c r="B147" s="251">
        <v>460</v>
      </c>
      <c r="C147" s="234">
        <v>7</v>
      </c>
      <c r="D147" s="234">
        <v>2</v>
      </c>
      <c r="E147" s="235" t="s">
        <v>77</v>
      </c>
      <c r="F147" s="368" t="s">
        <v>474</v>
      </c>
      <c r="G147" s="217">
        <v>2811100</v>
      </c>
    </row>
    <row r="148" spans="1:7" ht="34.5" x14ac:dyDescent="0.25">
      <c r="A148" s="250" t="s">
        <v>25</v>
      </c>
      <c r="B148" s="251">
        <v>460</v>
      </c>
      <c r="C148" s="234">
        <v>7</v>
      </c>
      <c r="D148" s="234">
        <v>2</v>
      </c>
      <c r="E148" s="235" t="s">
        <v>77</v>
      </c>
      <c r="F148" s="368" t="s">
        <v>24</v>
      </c>
      <c r="G148" s="217">
        <v>176900</v>
      </c>
    </row>
    <row r="149" spans="1:7" ht="23.25" x14ac:dyDescent="0.25">
      <c r="A149" s="250" t="s">
        <v>71</v>
      </c>
      <c r="B149" s="251">
        <v>460</v>
      </c>
      <c r="C149" s="234">
        <v>7</v>
      </c>
      <c r="D149" s="234">
        <v>2</v>
      </c>
      <c r="E149" s="235" t="s">
        <v>70</v>
      </c>
      <c r="F149" s="368" t="s">
        <v>0</v>
      </c>
      <c r="G149" s="217">
        <v>129595100</v>
      </c>
    </row>
    <row r="150" spans="1:7" x14ac:dyDescent="0.25">
      <c r="A150" s="250" t="s">
        <v>471</v>
      </c>
      <c r="B150" s="251">
        <v>460</v>
      </c>
      <c r="C150" s="234">
        <v>7</v>
      </c>
      <c r="D150" s="234">
        <v>2</v>
      </c>
      <c r="E150" s="235" t="s">
        <v>70</v>
      </c>
      <c r="F150" s="368" t="s">
        <v>45</v>
      </c>
      <c r="G150" s="217">
        <v>97283300</v>
      </c>
    </row>
    <row r="151" spans="1:7" ht="45.75" x14ac:dyDescent="0.25">
      <c r="A151" s="250" t="s">
        <v>473</v>
      </c>
      <c r="B151" s="251">
        <v>460</v>
      </c>
      <c r="C151" s="234">
        <v>7</v>
      </c>
      <c r="D151" s="234">
        <v>2</v>
      </c>
      <c r="E151" s="235" t="s">
        <v>70</v>
      </c>
      <c r="F151" s="368" t="s">
        <v>474</v>
      </c>
      <c r="G151" s="217">
        <v>29379600</v>
      </c>
    </row>
    <row r="152" spans="1:7" ht="34.5" x14ac:dyDescent="0.25">
      <c r="A152" s="250" t="s">
        <v>25</v>
      </c>
      <c r="B152" s="251">
        <v>460</v>
      </c>
      <c r="C152" s="234">
        <v>7</v>
      </c>
      <c r="D152" s="234">
        <v>2</v>
      </c>
      <c r="E152" s="235" t="s">
        <v>70</v>
      </c>
      <c r="F152" s="368" t="s">
        <v>24</v>
      </c>
      <c r="G152" s="217">
        <v>2932200</v>
      </c>
    </row>
    <row r="153" spans="1:7" ht="23.25" x14ac:dyDescent="0.25">
      <c r="A153" s="250" t="s">
        <v>69</v>
      </c>
      <c r="B153" s="251">
        <v>460</v>
      </c>
      <c r="C153" s="234">
        <v>7</v>
      </c>
      <c r="D153" s="234">
        <v>2</v>
      </c>
      <c r="E153" s="235" t="s">
        <v>68</v>
      </c>
      <c r="F153" s="368" t="s">
        <v>0</v>
      </c>
      <c r="G153" s="217">
        <v>209500</v>
      </c>
    </row>
    <row r="154" spans="1:7" ht="34.5" x14ac:dyDescent="0.25">
      <c r="A154" s="250" t="s">
        <v>25</v>
      </c>
      <c r="B154" s="251">
        <v>460</v>
      </c>
      <c r="C154" s="234">
        <v>7</v>
      </c>
      <c r="D154" s="234">
        <v>2</v>
      </c>
      <c r="E154" s="235" t="s">
        <v>68</v>
      </c>
      <c r="F154" s="368" t="s">
        <v>24</v>
      </c>
      <c r="G154" s="217">
        <v>209500</v>
      </c>
    </row>
    <row r="155" spans="1:7" ht="34.5" x14ac:dyDescent="0.25">
      <c r="A155" s="250" t="s">
        <v>551</v>
      </c>
      <c r="B155" s="251">
        <v>460</v>
      </c>
      <c r="C155" s="234">
        <v>7</v>
      </c>
      <c r="D155" s="234">
        <v>2</v>
      </c>
      <c r="E155" s="235" t="s">
        <v>552</v>
      </c>
      <c r="F155" s="368" t="s">
        <v>0</v>
      </c>
      <c r="G155" s="217">
        <v>3980200</v>
      </c>
    </row>
    <row r="156" spans="1:7" ht="34.5" x14ac:dyDescent="0.25">
      <c r="A156" s="250" t="s">
        <v>25</v>
      </c>
      <c r="B156" s="251">
        <v>460</v>
      </c>
      <c r="C156" s="234">
        <v>7</v>
      </c>
      <c r="D156" s="234">
        <v>2</v>
      </c>
      <c r="E156" s="235" t="s">
        <v>552</v>
      </c>
      <c r="F156" s="368" t="s">
        <v>24</v>
      </c>
      <c r="G156" s="217">
        <v>3980200</v>
      </c>
    </row>
    <row r="157" spans="1:7" ht="34.5" x14ac:dyDescent="0.25">
      <c r="A157" s="250" t="s">
        <v>479</v>
      </c>
      <c r="B157" s="251">
        <v>460</v>
      </c>
      <c r="C157" s="234">
        <v>7</v>
      </c>
      <c r="D157" s="234">
        <v>2</v>
      </c>
      <c r="E157" s="235" t="s">
        <v>553</v>
      </c>
      <c r="F157" s="368" t="s">
        <v>0</v>
      </c>
      <c r="G157" s="217">
        <v>1955800</v>
      </c>
    </row>
    <row r="158" spans="1:7" ht="34.5" x14ac:dyDescent="0.25">
      <c r="A158" s="250" t="s">
        <v>25</v>
      </c>
      <c r="B158" s="251">
        <v>460</v>
      </c>
      <c r="C158" s="234">
        <v>7</v>
      </c>
      <c r="D158" s="234">
        <v>2</v>
      </c>
      <c r="E158" s="235" t="s">
        <v>553</v>
      </c>
      <c r="F158" s="368" t="s">
        <v>24</v>
      </c>
      <c r="G158" s="217">
        <v>1955800</v>
      </c>
    </row>
    <row r="159" spans="1:7" ht="23.25" x14ac:dyDescent="0.25">
      <c r="A159" s="250" t="s">
        <v>67</v>
      </c>
      <c r="B159" s="251">
        <v>460</v>
      </c>
      <c r="C159" s="234">
        <v>7</v>
      </c>
      <c r="D159" s="234">
        <v>2</v>
      </c>
      <c r="E159" s="235" t="s">
        <v>66</v>
      </c>
      <c r="F159" s="368" t="s">
        <v>0</v>
      </c>
      <c r="G159" s="217">
        <v>27345400</v>
      </c>
    </row>
    <row r="160" spans="1:7" ht="23.25" x14ac:dyDescent="0.25">
      <c r="A160" s="250" t="s">
        <v>472</v>
      </c>
      <c r="B160" s="251">
        <v>460</v>
      </c>
      <c r="C160" s="234">
        <v>7</v>
      </c>
      <c r="D160" s="234">
        <v>2</v>
      </c>
      <c r="E160" s="235" t="s">
        <v>66</v>
      </c>
      <c r="F160" s="368" t="s">
        <v>44</v>
      </c>
      <c r="G160" s="217">
        <v>43000</v>
      </c>
    </row>
    <row r="161" spans="1:7" ht="34.5" x14ac:dyDescent="0.25">
      <c r="A161" s="250" t="s">
        <v>43</v>
      </c>
      <c r="B161" s="251">
        <v>460</v>
      </c>
      <c r="C161" s="234">
        <v>7</v>
      </c>
      <c r="D161" s="234">
        <v>2</v>
      </c>
      <c r="E161" s="235" t="s">
        <v>66</v>
      </c>
      <c r="F161" s="368" t="s">
        <v>42</v>
      </c>
      <c r="G161" s="217">
        <v>494300</v>
      </c>
    </row>
    <row r="162" spans="1:7" ht="34.5" x14ac:dyDescent="0.25">
      <c r="A162" s="250" t="s">
        <v>25</v>
      </c>
      <c r="B162" s="251">
        <v>460</v>
      </c>
      <c r="C162" s="234">
        <v>7</v>
      </c>
      <c r="D162" s="234">
        <v>2</v>
      </c>
      <c r="E162" s="235" t="s">
        <v>66</v>
      </c>
      <c r="F162" s="368" t="s">
        <v>24</v>
      </c>
      <c r="G162" s="217">
        <v>23551300</v>
      </c>
    </row>
    <row r="163" spans="1:7" ht="23.25" x14ac:dyDescent="0.25">
      <c r="A163" s="250" t="s">
        <v>145</v>
      </c>
      <c r="B163" s="251">
        <v>460</v>
      </c>
      <c r="C163" s="234">
        <v>7</v>
      </c>
      <c r="D163" s="234">
        <v>2</v>
      </c>
      <c r="E163" s="235" t="s">
        <v>66</v>
      </c>
      <c r="F163" s="368" t="s">
        <v>144</v>
      </c>
      <c r="G163" s="217">
        <v>3109700</v>
      </c>
    </row>
    <row r="164" spans="1:7" x14ac:dyDescent="0.25">
      <c r="A164" s="250" t="s">
        <v>477</v>
      </c>
      <c r="B164" s="251">
        <v>460</v>
      </c>
      <c r="C164" s="234">
        <v>7</v>
      </c>
      <c r="D164" s="234">
        <v>2</v>
      </c>
      <c r="E164" s="235" t="s">
        <v>66</v>
      </c>
      <c r="F164" s="368" t="s">
        <v>478</v>
      </c>
      <c r="G164" s="217">
        <v>147100</v>
      </c>
    </row>
    <row r="165" spans="1:7" ht="90.75" x14ac:dyDescent="0.25">
      <c r="A165" s="250" t="s">
        <v>65</v>
      </c>
      <c r="B165" s="251">
        <v>460</v>
      </c>
      <c r="C165" s="234">
        <v>7</v>
      </c>
      <c r="D165" s="234">
        <v>2</v>
      </c>
      <c r="E165" s="235" t="s">
        <v>64</v>
      </c>
      <c r="F165" s="368" t="s">
        <v>0</v>
      </c>
      <c r="G165" s="217">
        <v>33732000</v>
      </c>
    </row>
    <row r="166" spans="1:7" x14ac:dyDescent="0.25">
      <c r="A166" s="250" t="s">
        <v>471</v>
      </c>
      <c r="B166" s="251">
        <v>460</v>
      </c>
      <c r="C166" s="234">
        <v>7</v>
      </c>
      <c r="D166" s="234">
        <v>2</v>
      </c>
      <c r="E166" s="235" t="s">
        <v>64</v>
      </c>
      <c r="F166" s="368" t="s">
        <v>45</v>
      </c>
      <c r="G166" s="217">
        <v>24710000</v>
      </c>
    </row>
    <row r="167" spans="1:7" ht="45.75" x14ac:dyDescent="0.25">
      <c r="A167" s="250" t="s">
        <v>473</v>
      </c>
      <c r="B167" s="251">
        <v>460</v>
      </c>
      <c r="C167" s="234">
        <v>7</v>
      </c>
      <c r="D167" s="234">
        <v>2</v>
      </c>
      <c r="E167" s="235" t="s">
        <v>64</v>
      </c>
      <c r="F167" s="368" t="s">
        <v>474</v>
      </c>
      <c r="G167" s="217">
        <v>7729700</v>
      </c>
    </row>
    <row r="168" spans="1:7" ht="34.5" x14ac:dyDescent="0.25">
      <c r="A168" s="250" t="s">
        <v>25</v>
      </c>
      <c r="B168" s="251">
        <v>460</v>
      </c>
      <c r="C168" s="234">
        <v>7</v>
      </c>
      <c r="D168" s="234">
        <v>2</v>
      </c>
      <c r="E168" s="235" t="s">
        <v>64</v>
      </c>
      <c r="F168" s="368" t="s">
        <v>24</v>
      </c>
      <c r="G168" s="217">
        <v>1292300</v>
      </c>
    </row>
    <row r="169" spans="1:7" x14ac:dyDescent="0.25">
      <c r="A169" s="250" t="s">
        <v>554</v>
      </c>
      <c r="B169" s="251">
        <v>460</v>
      </c>
      <c r="C169" s="234">
        <v>7</v>
      </c>
      <c r="D169" s="234">
        <v>3</v>
      </c>
      <c r="E169" s="235" t="s">
        <v>1</v>
      </c>
      <c r="F169" s="368" t="s">
        <v>0</v>
      </c>
      <c r="G169" s="217">
        <v>24063400</v>
      </c>
    </row>
    <row r="170" spans="1:7" ht="34.5" x14ac:dyDescent="0.25">
      <c r="A170" s="250" t="s">
        <v>63</v>
      </c>
      <c r="B170" s="251">
        <v>460</v>
      </c>
      <c r="C170" s="234">
        <v>7</v>
      </c>
      <c r="D170" s="234">
        <v>3</v>
      </c>
      <c r="E170" s="235" t="s">
        <v>62</v>
      </c>
      <c r="F170" s="368" t="s">
        <v>0</v>
      </c>
      <c r="G170" s="217">
        <v>15098900</v>
      </c>
    </row>
    <row r="171" spans="1:7" x14ac:dyDescent="0.25">
      <c r="A171" s="250" t="s">
        <v>471</v>
      </c>
      <c r="B171" s="251">
        <v>460</v>
      </c>
      <c r="C171" s="234">
        <v>7</v>
      </c>
      <c r="D171" s="234">
        <v>3</v>
      </c>
      <c r="E171" s="235" t="s">
        <v>62</v>
      </c>
      <c r="F171" s="368" t="s">
        <v>45</v>
      </c>
      <c r="G171" s="217">
        <v>9324200</v>
      </c>
    </row>
    <row r="172" spans="1:7" ht="23.25" x14ac:dyDescent="0.25">
      <c r="A172" s="250" t="s">
        <v>472</v>
      </c>
      <c r="B172" s="251">
        <v>460</v>
      </c>
      <c r="C172" s="234">
        <v>7</v>
      </c>
      <c r="D172" s="234">
        <v>3</v>
      </c>
      <c r="E172" s="235" t="s">
        <v>62</v>
      </c>
      <c r="F172" s="368" t="s">
        <v>44</v>
      </c>
      <c r="G172" s="217">
        <v>148500</v>
      </c>
    </row>
    <row r="173" spans="1:7" ht="45.75" x14ac:dyDescent="0.25">
      <c r="A173" s="250" t="s">
        <v>473</v>
      </c>
      <c r="B173" s="251">
        <v>460</v>
      </c>
      <c r="C173" s="234">
        <v>7</v>
      </c>
      <c r="D173" s="234">
        <v>3</v>
      </c>
      <c r="E173" s="235" t="s">
        <v>62</v>
      </c>
      <c r="F173" s="368" t="s">
        <v>474</v>
      </c>
      <c r="G173" s="217">
        <v>2816100</v>
      </c>
    </row>
    <row r="174" spans="1:7" ht="34.5" x14ac:dyDescent="0.25">
      <c r="A174" s="250" t="s">
        <v>43</v>
      </c>
      <c r="B174" s="251">
        <v>460</v>
      </c>
      <c r="C174" s="234">
        <v>7</v>
      </c>
      <c r="D174" s="234">
        <v>3</v>
      </c>
      <c r="E174" s="235" t="s">
        <v>62</v>
      </c>
      <c r="F174" s="368" t="s">
        <v>42</v>
      </c>
      <c r="G174" s="217">
        <v>345300</v>
      </c>
    </row>
    <row r="175" spans="1:7" ht="34.5" x14ac:dyDescent="0.25">
      <c r="A175" s="250" t="s">
        <v>25</v>
      </c>
      <c r="B175" s="251">
        <v>460</v>
      </c>
      <c r="C175" s="234">
        <v>7</v>
      </c>
      <c r="D175" s="234">
        <v>3</v>
      </c>
      <c r="E175" s="235" t="s">
        <v>62</v>
      </c>
      <c r="F175" s="368" t="s">
        <v>24</v>
      </c>
      <c r="G175" s="217">
        <v>1567900</v>
      </c>
    </row>
    <row r="176" spans="1:7" ht="23.25" x14ac:dyDescent="0.25">
      <c r="A176" s="250" t="s">
        <v>145</v>
      </c>
      <c r="B176" s="251">
        <v>460</v>
      </c>
      <c r="C176" s="234">
        <v>7</v>
      </c>
      <c r="D176" s="234">
        <v>3</v>
      </c>
      <c r="E176" s="235" t="s">
        <v>62</v>
      </c>
      <c r="F176" s="368" t="s">
        <v>144</v>
      </c>
      <c r="G176" s="217">
        <v>875400</v>
      </c>
    </row>
    <row r="177" spans="1:7" x14ac:dyDescent="0.25">
      <c r="A177" s="250" t="s">
        <v>143</v>
      </c>
      <c r="B177" s="251">
        <v>460</v>
      </c>
      <c r="C177" s="234">
        <v>7</v>
      </c>
      <c r="D177" s="234">
        <v>3</v>
      </c>
      <c r="E177" s="235" t="s">
        <v>62</v>
      </c>
      <c r="F177" s="368" t="s">
        <v>142</v>
      </c>
      <c r="G177" s="217">
        <v>21500</v>
      </c>
    </row>
    <row r="178" spans="1:7" ht="102" x14ac:dyDescent="0.25">
      <c r="A178" s="250" t="s">
        <v>61</v>
      </c>
      <c r="B178" s="251">
        <v>460</v>
      </c>
      <c r="C178" s="234">
        <v>7</v>
      </c>
      <c r="D178" s="234">
        <v>3</v>
      </c>
      <c r="E178" s="235" t="s">
        <v>60</v>
      </c>
      <c r="F178" s="368" t="s">
        <v>0</v>
      </c>
      <c r="G178" s="217">
        <v>8964500</v>
      </c>
    </row>
    <row r="179" spans="1:7" x14ac:dyDescent="0.25">
      <c r="A179" s="250" t="s">
        <v>471</v>
      </c>
      <c r="B179" s="251">
        <v>460</v>
      </c>
      <c r="C179" s="234">
        <v>7</v>
      </c>
      <c r="D179" s="234">
        <v>3</v>
      </c>
      <c r="E179" s="235" t="s">
        <v>60</v>
      </c>
      <c r="F179" s="368" t="s">
        <v>45</v>
      </c>
      <c r="G179" s="217">
        <v>5165200</v>
      </c>
    </row>
    <row r="180" spans="1:7" ht="45.75" x14ac:dyDescent="0.25">
      <c r="A180" s="250" t="s">
        <v>473</v>
      </c>
      <c r="B180" s="251">
        <v>460</v>
      </c>
      <c r="C180" s="234">
        <v>7</v>
      </c>
      <c r="D180" s="234">
        <v>3</v>
      </c>
      <c r="E180" s="235" t="s">
        <v>60</v>
      </c>
      <c r="F180" s="368" t="s">
        <v>474</v>
      </c>
      <c r="G180" s="217">
        <v>1559800</v>
      </c>
    </row>
    <row r="181" spans="1:7" ht="34.5" x14ac:dyDescent="0.25">
      <c r="A181" s="250" t="s">
        <v>25</v>
      </c>
      <c r="B181" s="251">
        <v>460</v>
      </c>
      <c r="C181" s="234">
        <v>7</v>
      </c>
      <c r="D181" s="234">
        <v>3</v>
      </c>
      <c r="E181" s="235" t="s">
        <v>60</v>
      </c>
      <c r="F181" s="368" t="s">
        <v>24</v>
      </c>
      <c r="G181" s="217">
        <v>2131700</v>
      </c>
    </row>
    <row r="182" spans="1:7" ht="23.25" x14ac:dyDescent="0.25">
      <c r="A182" s="250" t="s">
        <v>145</v>
      </c>
      <c r="B182" s="251">
        <v>460</v>
      </c>
      <c r="C182" s="234">
        <v>7</v>
      </c>
      <c r="D182" s="234">
        <v>3</v>
      </c>
      <c r="E182" s="235" t="s">
        <v>60</v>
      </c>
      <c r="F182" s="368" t="s">
        <v>144</v>
      </c>
      <c r="G182" s="217">
        <v>107800</v>
      </c>
    </row>
    <row r="183" spans="1:7" x14ac:dyDescent="0.25">
      <c r="A183" s="250" t="s">
        <v>555</v>
      </c>
      <c r="B183" s="251">
        <v>460</v>
      </c>
      <c r="C183" s="234">
        <v>7</v>
      </c>
      <c r="D183" s="234">
        <v>7</v>
      </c>
      <c r="E183" s="235" t="s">
        <v>1</v>
      </c>
      <c r="F183" s="368" t="s">
        <v>0</v>
      </c>
      <c r="G183" s="217">
        <v>2164600</v>
      </c>
    </row>
    <row r="184" spans="1:7" ht="45.75" x14ac:dyDescent="0.25">
      <c r="A184" s="250" t="s">
        <v>556</v>
      </c>
      <c r="B184" s="251">
        <v>460</v>
      </c>
      <c r="C184" s="234">
        <v>7</v>
      </c>
      <c r="D184" s="234">
        <v>7</v>
      </c>
      <c r="E184" s="235" t="s">
        <v>557</v>
      </c>
      <c r="F184" s="368" t="s">
        <v>0</v>
      </c>
      <c r="G184" s="217">
        <v>300000</v>
      </c>
    </row>
    <row r="185" spans="1:7" ht="34.5" x14ac:dyDescent="0.25">
      <c r="A185" s="250" t="s">
        <v>25</v>
      </c>
      <c r="B185" s="251">
        <v>460</v>
      </c>
      <c r="C185" s="234">
        <v>7</v>
      </c>
      <c r="D185" s="234">
        <v>7</v>
      </c>
      <c r="E185" s="235" t="s">
        <v>557</v>
      </c>
      <c r="F185" s="368" t="s">
        <v>24</v>
      </c>
      <c r="G185" s="217">
        <v>300000</v>
      </c>
    </row>
    <row r="186" spans="1:7" ht="45.75" x14ac:dyDescent="0.25">
      <c r="A186" s="250" t="s">
        <v>59</v>
      </c>
      <c r="B186" s="251">
        <v>460</v>
      </c>
      <c r="C186" s="234">
        <v>7</v>
      </c>
      <c r="D186" s="234">
        <v>7</v>
      </c>
      <c r="E186" s="235" t="s">
        <v>558</v>
      </c>
      <c r="F186" s="368" t="s">
        <v>0</v>
      </c>
      <c r="G186" s="217">
        <v>6800</v>
      </c>
    </row>
    <row r="187" spans="1:7" ht="34.5" x14ac:dyDescent="0.25">
      <c r="A187" s="250" t="s">
        <v>25</v>
      </c>
      <c r="B187" s="251">
        <v>460</v>
      </c>
      <c r="C187" s="234">
        <v>7</v>
      </c>
      <c r="D187" s="234">
        <v>7</v>
      </c>
      <c r="E187" s="235" t="s">
        <v>558</v>
      </c>
      <c r="F187" s="368" t="s">
        <v>24</v>
      </c>
      <c r="G187" s="217">
        <v>6800</v>
      </c>
    </row>
    <row r="188" spans="1:7" ht="23.25" x14ac:dyDescent="0.25">
      <c r="A188" s="250" t="s">
        <v>57</v>
      </c>
      <c r="B188" s="251">
        <v>460</v>
      </c>
      <c r="C188" s="234">
        <v>7</v>
      </c>
      <c r="D188" s="234">
        <v>7</v>
      </c>
      <c r="E188" s="235" t="s">
        <v>56</v>
      </c>
      <c r="F188" s="368" t="s">
        <v>0</v>
      </c>
      <c r="G188" s="217">
        <v>92900</v>
      </c>
    </row>
    <row r="189" spans="1:7" ht="34.5" x14ac:dyDescent="0.25">
      <c r="A189" s="250" t="s">
        <v>25</v>
      </c>
      <c r="B189" s="251">
        <v>460</v>
      </c>
      <c r="C189" s="234">
        <v>7</v>
      </c>
      <c r="D189" s="234">
        <v>7</v>
      </c>
      <c r="E189" s="235" t="s">
        <v>56</v>
      </c>
      <c r="F189" s="368" t="s">
        <v>24</v>
      </c>
      <c r="G189" s="217">
        <v>92900</v>
      </c>
    </row>
    <row r="190" spans="1:7" ht="79.5" x14ac:dyDescent="0.25">
      <c r="A190" s="250" t="s">
        <v>58</v>
      </c>
      <c r="B190" s="251">
        <v>460</v>
      </c>
      <c r="C190" s="234">
        <v>7</v>
      </c>
      <c r="D190" s="234">
        <v>7</v>
      </c>
      <c r="E190" s="235" t="s">
        <v>559</v>
      </c>
      <c r="F190" s="368" t="s">
        <v>0</v>
      </c>
      <c r="G190" s="217">
        <v>1764900</v>
      </c>
    </row>
    <row r="191" spans="1:7" ht="34.5" x14ac:dyDescent="0.25">
      <c r="A191" s="250" t="s">
        <v>25</v>
      </c>
      <c r="B191" s="251">
        <v>460</v>
      </c>
      <c r="C191" s="234">
        <v>7</v>
      </c>
      <c r="D191" s="234">
        <v>7</v>
      </c>
      <c r="E191" s="235" t="s">
        <v>559</v>
      </c>
      <c r="F191" s="368" t="s">
        <v>24</v>
      </c>
      <c r="G191" s="217">
        <v>1764900</v>
      </c>
    </row>
    <row r="192" spans="1:7" x14ac:dyDescent="0.25">
      <c r="A192" s="250" t="s">
        <v>55</v>
      </c>
      <c r="B192" s="251">
        <v>460</v>
      </c>
      <c r="C192" s="234">
        <v>7</v>
      </c>
      <c r="D192" s="234">
        <v>9</v>
      </c>
      <c r="E192" s="235" t="s">
        <v>1</v>
      </c>
      <c r="F192" s="368" t="s">
        <v>0</v>
      </c>
      <c r="G192" s="217">
        <v>13411800</v>
      </c>
    </row>
    <row r="193" spans="1:7" ht="113.25" x14ac:dyDescent="0.25">
      <c r="A193" s="250" t="s">
        <v>54</v>
      </c>
      <c r="B193" s="251">
        <v>460</v>
      </c>
      <c r="C193" s="234">
        <v>7</v>
      </c>
      <c r="D193" s="234">
        <v>9</v>
      </c>
      <c r="E193" s="235" t="s">
        <v>53</v>
      </c>
      <c r="F193" s="368" t="s">
        <v>0</v>
      </c>
      <c r="G193" s="217">
        <v>1059000</v>
      </c>
    </row>
    <row r="194" spans="1:7" ht="34.5" x14ac:dyDescent="0.25">
      <c r="A194" s="250" t="s">
        <v>25</v>
      </c>
      <c r="B194" s="251">
        <v>460</v>
      </c>
      <c r="C194" s="234">
        <v>7</v>
      </c>
      <c r="D194" s="234">
        <v>9</v>
      </c>
      <c r="E194" s="235" t="s">
        <v>53</v>
      </c>
      <c r="F194" s="368" t="s">
        <v>24</v>
      </c>
      <c r="G194" s="217">
        <v>1059000</v>
      </c>
    </row>
    <row r="195" spans="1:7" ht="124.5" x14ac:dyDescent="0.25">
      <c r="A195" s="250" t="s">
        <v>52</v>
      </c>
      <c r="B195" s="251">
        <v>460</v>
      </c>
      <c r="C195" s="234">
        <v>7</v>
      </c>
      <c r="D195" s="234">
        <v>9</v>
      </c>
      <c r="E195" s="235" t="s">
        <v>51</v>
      </c>
      <c r="F195" s="368" t="s">
        <v>0</v>
      </c>
      <c r="G195" s="217">
        <v>55700</v>
      </c>
    </row>
    <row r="196" spans="1:7" ht="34.5" x14ac:dyDescent="0.25">
      <c r="A196" s="250" t="s">
        <v>25</v>
      </c>
      <c r="B196" s="251">
        <v>460</v>
      </c>
      <c r="C196" s="234">
        <v>7</v>
      </c>
      <c r="D196" s="234">
        <v>9</v>
      </c>
      <c r="E196" s="235" t="s">
        <v>51</v>
      </c>
      <c r="F196" s="368" t="s">
        <v>24</v>
      </c>
      <c r="G196" s="217">
        <v>55700</v>
      </c>
    </row>
    <row r="197" spans="1:7" ht="45.75" x14ac:dyDescent="0.25">
      <c r="A197" s="250" t="s">
        <v>50</v>
      </c>
      <c r="B197" s="251">
        <v>460</v>
      </c>
      <c r="C197" s="234">
        <v>7</v>
      </c>
      <c r="D197" s="234">
        <v>9</v>
      </c>
      <c r="E197" s="235" t="s">
        <v>480</v>
      </c>
      <c r="F197" s="368" t="s">
        <v>0</v>
      </c>
      <c r="G197" s="217">
        <v>1235600</v>
      </c>
    </row>
    <row r="198" spans="1:7" ht="34.5" x14ac:dyDescent="0.25">
      <c r="A198" s="250" t="s">
        <v>25</v>
      </c>
      <c r="B198" s="251">
        <v>460</v>
      </c>
      <c r="C198" s="234">
        <v>7</v>
      </c>
      <c r="D198" s="234">
        <v>9</v>
      </c>
      <c r="E198" s="235" t="s">
        <v>480</v>
      </c>
      <c r="F198" s="368" t="s">
        <v>24</v>
      </c>
      <c r="G198" s="217">
        <v>1235600</v>
      </c>
    </row>
    <row r="199" spans="1:7" ht="23.25" x14ac:dyDescent="0.25">
      <c r="A199" s="250" t="s">
        <v>49</v>
      </c>
      <c r="B199" s="251">
        <v>460</v>
      </c>
      <c r="C199" s="234">
        <v>7</v>
      </c>
      <c r="D199" s="234">
        <v>9</v>
      </c>
      <c r="E199" s="235" t="s">
        <v>481</v>
      </c>
      <c r="F199" s="368" t="s">
        <v>0</v>
      </c>
      <c r="G199" s="217">
        <v>23600</v>
      </c>
    </row>
    <row r="200" spans="1:7" ht="34.5" x14ac:dyDescent="0.25">
      <c r="A200" s="250" t="s">
        <v>25</v>
      </c>
      <c r="B200" s="251">
        <v>460</v>
      </c>
      <c r="C200" s="234">
        <v>7</v>
      </c>
      <c r="D200" s="234">
        <v>9</v>
      </c>
      <c r="E200" s="235" t="s">
        <v>481</v>
      </c>
      <c r="F200" s="368" t="s">
        <v>24</v>
      </c>
      <c r="G200" s="217">
        <v>23600</v>
      </c>
    </row>
    <row r="201" spans="1:7" ht="34.5" x14ac:dyDescent="0.25">
      <c r="A201" s="250" t="s">
        <v>48</v>
      </c>
      <c r="B201" s="251">
        <v>460</v>
      </c>
      <c r="C201" s="234">
        <v>7</v>
      </c>
      <c r="D201" s="234">
        <v>9</v>
      </c>
      <c r="E201" s="235" t="s">
        <v>47</v>
      </c>
      <c r="F201" s="368" t="s">
        <v>0</v>
      </c>
      <c r="G201" s="217">
        <v>5002600</v>
      </c>
    </row>
    <row r="202" spans="1:7" x14ac:dyDescent="0.25">
      <c r="A202" s="250" t="s">
        <v>471</v>
      </c>
      <c r="B202" s="251">
        <v>460</v>
      </c>
      <c r="C202" s="234">
        <v>7</v>
      </c>
      <c r="D202" s="234">
        <v>9</v>
      </c>
      <c r="E202" s="235" t="s">
        <v>47</v>
      </c>
      <c r="F202" s="368" t="s">
        <v>45</v>
      </c>
      <c r="G202" s="217">
        <v>2695700</v>
      </c>
    </row>
    <row r="203" spans="1:7" ht="23.25" x14ac:dyDescent="0.25">
      <c r="A203" s="250" t="s">
        <v>472</v>
      </c>
      <c r="B203" s="251">
        <v>460</v>
      </c>
      <c r="C203" s="234">
        <v>7</v>
      </c>
      <c r="D203" s="234">
        <v>9</v>
      </c>
      <c r="E203" s="235" t="s">
        <v>47</v>
      </c>
      <c r="F203" s="368" t="s">
        <v>44</v>
      </c>
      <c r="G203" s="217">
        <v>162700</v>
      </c>
    </row>
    <row r="204" spans="1:7" ht="45.75" x14ac:dyDescent="0.25">
      <c r="A204" s="250" t="s">
        <v>473</v>
      </c>
      <c r="B204" s="251">
        <v>460</v>
      </c>
      <c r="C204" s="234">
        <v>7</v>
      </c>
      <c r="D204" s="234">
        <v>9</v>
      </c>
      <c r="E204" s="235" t="s">
        <v>47</v>
      </c>
      <c r="F204" s="368" t="s">
        <v>474</v>
      </c>
      <c r="G204" s="217">
        <v>814100</v>
      </c>
    </row>
    <row r="205" spans="1:7" ht="34.5" x14ac:dyDescent="0.25">
      <c r="A205" s="250" t="s">
        <v>43</v>
      </c>
      <c r="B205" s="251">
        <v>460</v>
      </c>
      <c r="C205" s="234">
        <v>7</v>
      </c>
      <c r="D205" s="234">
        <v>9</v>
      </c>
      <c r="E205" s="235" t="s">
        <v>47</v>
      </c>
      <c r="F205" s="368" t="s">
        <v>42</v>
      </c>
      <c r="G205" s="217">
        <v>162500</v>
      </c>
    </row>
    <row r="206" spans="1:7" ht="34.5" x14ac:dyDescent="0.25">
      <c r="A206" s="250" t="s">
        <v>25</v>
      </c>
      <c r="B206" s="251">
        <v>460</v>
      </c>
      <c r="C206" s="234">
        <v>7</v>
      </c>
      <c r="D206" s="234">
        <v>9</v>
      </c>
      <c r="E206" s="235" t="s">
        <v>47</v>
      </c>
      <c r="F206" s="368" t="s">
        <v>24</v>
      </c>
      <c r="G206" s="217">
        <v>1167600</v>
      </c>
    </row>
    <row r="207" spans="1:7" ht="102" x14ac:dyDescent="0.25">
      <c r="A207" s="250" t="s">
        <v>46</v>
      </c>
      <c r="B207" s="251">
        <v>460</v>
      </c>
      <c r="C207" s="234">
        <v>7</v>
      </c>
      <c r="D207" s="234">
        <v>9</v>
      </c>
      <c r="E207" s="235" t="s">
        <v>41</v>
      </c>
      <c r="F207" s="368" t="s">
        <v>0</v>
      </c>
      <c r="G207" s="217">
        <v>6035300</v>
      </c>
    </row>
    <row r="208" spans="1:7" x14ac:dyDescent="0.25">
      <c r="A208" s="250" t="s">
        <v>471</v>
      </c>
      <c r="B208" s="251">
        <v>460</v>
      </c>
      <c r="C208" s="234">
        <v>7</v>
      </c>
      <c r="D208" s="234">
        <v>9</v>
      </c>
      <c r="E208" s="235" t="s">
        <v>41</v>
      </c>
      <c r="F208" s="368" t="s">
        <v>45</v>
      </c>
      <c r="G208" s="217">
        <v>4635400</v>
      </c>
    </row>
    <row r="209" spans="1:7" ht="45.75" x14ac:dyDescent="0.25">
      <c r="A209" s="250" t="s">
        <v>473</v>
      </c>
      <c r="B209" s="251">
        <v>460</v>
      </c>
      <c r="C209" s="234">
        <v>7</v>
      </c>
      <c r="D209" s="234">
        <v>9</v>
      </c>
      <c r="E209" s="235" t="s">
        <v>41</v>
      </c>
      <c r="F209" s="368" t="s">
        <v>474</v>
      </c>
      <c r="G209" s="217">
        <v>1399900</v>
      </c>
    </row>
    <row r="210" spans="1:7" x14ac:dyDescent="0.25">
      <c r="A210" s="250" t="s">
        <v>40</v>
      </c>
      <c r="B210" s="251">
        <v>460</v>
      </c>
      <c r="C210" s="234">
        <v>8</v>
      </c>
      <c r="D210" s="234">
        <v>0</v>
      </c>
      <c r="E210" s="235" t="s">
        <v>1</v>
      </c>
      <c r="F210" s="368" t="s">
        <v>0</v>
      </c>
      <c r="G210" s="217">
        <v>28859000</v>
      </c>
    </row>
    <row r="211" spans="1:7" x14ac:dyDescent="0.25">
      <c r="A211" s="250" t="s">
        <v>39</v>
      </c>
      <c r="B211" s="251">
        <v>460</v>
      </c>
      <c r="C211" s="234">
        <v>8</v>
      </c>
      <c r="D211" s="234">
        <v>1</v>
      </c>
      <c r="E211" s="235" t="s">
        <v>1</v>
      </c>
      <c r="F211" s="368" t="s">
        <v>0</v>
      </c>
      <c r="G211" s="217">
        <v>28859000</v>
      </c>
    </row>
    <row r="212" spans="1:7" ht="34.5" x14ac:dyDescent="0.25">
      <c r="A212" s="250" t="s">
        <v>482</v>
      </c>
      <c r="B212" s="251">
        <v>460</v>
      </c>
      <c r="C212" s="234">
        <v>8</v>
      </c>
      <c r="D212" s="234">
        <v>1</v>
      </c>
      <c r="E212" s="235" t="s">
        <v>483</v>
      </c>
      <c r="F212" s="368" t="s">
        <v>0</v>
      </c>
      <c r="G212" s="217">
        <v>25108000</v>
      </c>
    </row>
    <row r="213" spans="1:7" ht="57" x14ac:dyDescent="0.25">
      <c r="A213" s="250" t="s">
        <v>448</v>
      </c>
      <c r="B213" s="251">
        <v>460</v>
      </c>
      <c r="C213" s="234">
        <v>8</v>
      </c>
      <c r="D213" s="234">
        <v>1</v>
      </c>
      <c r="E213" s="235" t="s">
        <v>483</v>
      </c>
      <c r="F213" s="368" t="s">
        <v>449</v>
      </c>
      <c r="G213" s="217">
        <v>25108000</v>
      </c>
    </row>
    <row r="214" spans="1:7" ht="90.75" x14ac:dyDescent="0.25">
      <c r="A214" s="250" t="s">
        <v>7</v>
      </c>
      <c r="B214" s="251">
        <v>460</v>
      </c>
      <c r="C214" s="234">
        <v>8</v>
      </c>
      <c r="D214" s="234">
        <v>1</v>
      </c>
      <c r="E214" s="235" t="s">
        <v>6</v>
      </c>
      <c r="F214" s="368" t="s">
        <v>0</v>
      </c>
      <c r="G214" s="217">
        <v>2488100</v>
      </c>
    </row>
    <row r="215" spans="1:7" ht="57" x14ac:dyDescent="0.25">
      <c r="A215" s="250" t="s">
        <v>448</v>
      </c>
      <c r="B215" s="251">
        <v>460</v>
      </c>
      <c r="C215" s="234">
        <v>8</v>
      </c>
      <c r="D215" s="234">
        <v>1</v>
      </c>
      <c r="E215" s="235" t="s">
        <v>6</v>
      </c>
      <c r="F215" s="368" t="s">
        <v>449</v>
      </c>
      <c r="G215" s="217">
        <v>2488100</v>
      </c>
    </row>
    <row r="216" spans="1:7" ht="68.25" x14ac:dyDescent="0.25">
      <c r="A216" s="250" t="s">
        <v>560</v>
      </c>
      <c r="B216" s="251">
        <v>460</v>
      </c>
      <c r="C216" s="234">
        <v>8</v>
      </c>
      <c r="D216" s="234">
        <v>1</v>
      </c>
      <c r="E216" s="235" t="s">
        <v>561</v>
      </c>
      <c r="F216" s="368" t="s">
        <v>0</v>
      </c>
      <c r="G216" s="217">
        <v>1262900</v>
      </c>
    </row>
    <row r="217" spans="1:7" ht="23.25" x14ac:dyDescent="0.25">
      <c r="A217" s="250" t="s">
        <v>19</v>
      </c>
      <c r="B217" s="251">
        <v>460</v>
      </c>
      <c r="C217" s="234">
        <v>8</v>
      </c>
      <c r="D217" s="234">
        <v>1</v>
      </c>
      <c r="E217" s="235" t="s">
        <v>561</v>
      </c>
      <c r="F217" s="368" t="s">
        <v>17</v>
      </c>
      <c r="G217" s="217">
        <v>1262900</v>
      </c>
    </row>
    <row r="218" spans="1:7" x14ac:dyDescent="0.25">
      <c r="A218" s="250" t="s">
        <v>562</v>
      </c>
      <c r="B218" s="251">
        <v>460</v>
      </c>
      <c r="C218" s="234">
        <v>10</v>
      </c>
      <c r="D218" s="234">
        <v>0</v>
      </c>
      <c r="E218" s="235" t="s">
        <v>1</v>
      </c>
      <c r="F218" s="368" t="s">
        <v>0</v>
      </c>
      <c r="G218" s="217">
        <v>75713700</v>
      </c>
    </row>
    <row r="219" spans="1:7" x14ac:dyDescent="0.25">
      <c r="A219" s="250" t="s">
        <v>38</v>
      </c>
      <c r="B219" s="251">
        <v>460</v>
      </c>
      <c r="C219" s="234">
        <v>10</v>
      </c>
      <c r="D219" s="234">
        <v>1</v>
      </c>
      <c r="E219" s="235" t="s">
        <v>1</v>
      </c>
      <c r="F219" s="368" t="s">
        <v>0</v>
      </c>
      <c r="G219" s="217">
        <v>2047200</v>
      </c>
    </row>
    <row r="220" spans="1:7" ht="23.25" x14ac:dyDescent="0.25">
      <c r="A220" s="250" t="s">
        <v>37</v>
      </c>
      <c r="B220" s="251">
        <v>460</v>
      </c>
      <c r="C220" s="234">
        <v>10</v>
      </c>
      <c r="D220" s="234">
        <v>1</v>
      </c>
      <c r="E220" s="235" t="s">
        <v>35</v>
      </c>
      <c r="F220" s="368" t="s">
        <v>0</v>
      </c>
      <c r="G220" s="217">
        <v>2047200</v>
      </c>
    </row>
    <row r="221" spans="1:7" ht="34.5" x14ac:dyDescent="0.25">
      <c r="A221" s="250" t="s">
        <v>36</v>
      </c>
      <c r="B221" s="251">
        <v>460</v>
      </c>
      <c r="C221" s="234">
        <v>10</v>
      </c>
      <c r="D221" s="234">
        <v>1</v>
      </c>
      <c r="E221" s="235" t="s">
        <v>35</v>
      </c>
      <c r="F221" s="368" t="s">
        <v>34</v>
      </c>
      <c r="G221" s="217">
        <v>2047200</v>
      </c>
    </row>
    <row r="222" spans="1:7" x14ac:dyDescent="0.25">
      <c r="A222" s="250" t="s">
        <v>33</v>
      </c>
      <c r="B222" s="251">
        <v>460</v>
      </c>
      <c r="C222" s="234">
        <v>10</v>
      </c>
      <c r="D222" s="234">
        <v>2</v>
      </c>
      <c r="E222" s="235" t="s">
        <v>1</v>
      </c>
      <c r="F222" s="368" t="s">
        <v>0</v>
      </c>
      <c r="G222" s="217">
        <v>25997200</v>
      </c>
    </row>
    <row r="223" spans="1:7" ht="45.75" x14ac:dyDescent="0.25">
      <c r="A223" s="250" t="s">
        <v>32</v>
      </c>
      <c r="B223" s="251">
        <v>460</v>
      </c>
      <c r="C223" s="234">
        <v>10</v>
      </c>
      <c r="D223" s="234">
        <v>2</v>
      </c>
      <c r="E223" s="235" t="s">
        <v>31</v>
      </c>
      <c r="F223" s="368" t="s">
        <v>0</v>
      </c>
      <c r="G223" s="217">
        <v>25997200</v>
      </c>
    </row>
    <row r="224" spans="1:7" ht="57" x14ac:dyDescent="0.25">
      <c r="A224" s="250" t="s">
        <v>448</v>
      </c>
      <c r="B224" s="251">
        <v>460</v>
      </c>
      <c r="C224" s="234">
        <v>10</v>
      </c>
      <c r="D224" s="234">
        <v>2</v>
      </c>
      <c r="E224" s="235" t="s">
        <v>31</v>
      </c>
      <c r="F224" s="368" t="s">
        <v>449</v>
      </c>
      <c r="G224" s="217">
        <v>25997200</v>
      </c>
    </row>
    <row r="225" spans="1:7" x14ac:dyDescent="0.25">
      <c r="A225" s="250" t="s">
        <v>30</v>
      </c>
      <c r="B225" s="251">
        <v>460</v>
      </c>
      <c r="C225" s="234">
        <v>10</v>
      </c>
      <c r="D225" s="234">
        <v>3</v>
      </c>
      <c r="E225" s="235" t="s">
        <v>1</v>
      </c>
      <c r="F225" s="368" t="s">
        <v>0</v>
      </c>
      <c r="G225" s="217">
        <v>310000</v>
      </c>
    </row>
    <row r="226" spans="1:7" ht="102" x14ac:dyDescent="0.25">
      <c r="A226" s="250" t="s">
        <v>29</v>
      </c>
      <c r="B226" s="251">
        <v>460</v>
      </c>
      <c r="C226" s="234">
        <v>10</v>
      </c>
      <c r="D226" s="234">
        <v>3</v>
      </c>
      <c r="E226" s="235" t="s">
        <v>563</v>
      </c>
      <c r="F226" s="368" t="s">
        <v>0</v>
      </c>
      <c r="G226" s="217">
        <v>310000</v>
      </c>
    </row>
    <row r="227" spans="1:7" ht="57" x14ac:dyDescent="0.25">
      <c r="A227" s="250" t="s">
        <v>448</v>
      </c>
      <c r="B227" s="251">
        <v>460</v>
      </c>
      <c r="C227" s="234">
        <v>10</v>
      </c>
      <c r="D227" s="234">
        <v>3</v>
      </c>
      <c r="E227" s="235" t="s">
        <v>563</v>
      </c>
      <c r="F227" s="368" t="s">
        <v>449</v>
      </c>
      <c r="G227" s="217">
        <v>310000</v>
      </c>
    </row>
    <row r="228" spans="1:7" x14ac:dyDescent="0.25">
      <c r="A228" s="250" t="s">
        <v>27</v>
      </c>
      <c r="B228" s="251">
        <v>460</v>
      </c>
      <c r="C228" s="234">
        <v>10</v>
      </c>
      <c r="D228" s="234">
        <v>4</v>
      </c>
      <c r="E228" s="235" t="s">
        <v>1</v>
      </c>
      <c r="F228" s="368" t="s">
        <v>0</v>
      </c>
      <c r="G228" s="217">
        <v>46098100</v>
      </c>
    </row>
    <row r="229" spans="1:7" ht="45.75" x14ac:dyDescent="0.25">
      <c r="A229" s="250" t="s">
        <v>26</v>
      </c>
      <c r="B229" s="251">
        <v>460</v>
      </c>
      <c r="C229" s="234">
        <v>10</v>
      </c>
      <c r="D229" s="234">
        <v>4</v>
      </c>
      <c r="E229" s="235" t="s">
        <v>534</v>
      </c>
      <c r="F229" s="368" t="s">
        <v>0</v>
      </c>
      <c r="G229" s="217">
        <v>46098100</v>
      </c>
    </row>
    <row r="230" spans="1:7" ht="34.5" x14ac:dyDescent="0.25">
      <c r="A230" s="250" t="s">
        <v>25</v>
      </c>
      <c r="B230" s="251">
        <v>460</v>
      </c>
      <c r="C230" s="234">
        <v>10</v>
      </c>
      <c r="D230" s="234">
        <v>4</v>
      </c>
      <c r="E230" s="235" t="s">
        <v>534</v>
      </c>
      <c r="F230" s="368" t="s">
        <v>24</v>
      </c>
      <c r="G230" s="217">
        <v>18337600</v>
      </c>
    </row>
    <row r="231" spans="1:7" ht="34.5" x14ac:dyDescent="0.25">
      <c r="A231" s="250" t="s">
        <v>23</v>
      </c>
      <c r="B231" s="251">
        <v>460</v>
      </c>
      <c r="C231" s="234">
        <v>10</v>
      </c>
      <c r="D231" s="234">
        <v>4</v>
      </c>
      <c r="E231" s="235" t="s">
        <v>534</v>
      </c>
      <c r="F231" s="368" t="s">
        <v>22</v>
      </c>
      <c r="G231" s="217">
        <v>27760500</v>
      </c>
    </row>
    <row r="232" spans="1:7" ht="23.25" x14ac:dyDescent="0.25">
      <c r="A232" s="250" t="s">
        <v>21</v>
      </c>
      <c r="B232" s="251">
        <v>460</v>
      </c>
      <c r="C232" s="234">
        <v>10</v>
      </c>
      <c r="D232" s="234">
        <v>6</v>
      </c>
      <c r="E232" s="235" t="s">
        <v>1</v>
      </c>
      <c r="F232" s="368" t="s">
        <v>0</v>
      </c>
      <c r="G232" s="217">
        <v>1261200</v>
      </c>
    </row>
    <row r="233" spans="1:7" ht="34.5" x14ac:dyDescent="0.25">
      <c r="A233" s="250" t="s">
        <v>459</v>
      </c>
      <c r="B233" s="251">
        <v>460</v>
      </c>
      <c r="C233" s="234">
        <v>10</v>
      </c>
      <c r="D233" s="234">
        <v>6</v>
      </c>
      <c r="E233" s="235" t="s">
        <v>569</v>
      </c>
      <c r="F233" s="368" t="s">
        <v>0</v>
      </c>
      <c r="G233" s="217">
        <v>1245200</v>
      </c>
    </row>
    <row r="234" spans="1:7" ht="34.5" x14ac:dyDescent="0.25">
      <c r="A234" s="250" t="s">
        <v>25</v>
      </c>
      <c r="B234" s="251">
        <v>460</v>
      </c>
      <c r="C234" s="234">
        <v>10</v>
      </c>
      <c r="D234" s="234">
        <v>6</v>
      </c>
      <c r="E234" s="235" t="s">
        <v>569</v>
      </c>
      <c r="F234" s="368" t="s">
        <v>24</v>
      </c>
      <c r="G234" s="217">
        <v>780200</v>
      </c>
    </row>
    <row r="235" spans="1:7" ht="34.5" x14ac:dyDescent="0.25">
      <c r="A235" s="250" t="s">
        <v>23</v>
      </c>
      <c r="B235" s="251">
        <v>460</v>
      </c>
      <c r="C235" s="234">
        <v>10</v>
      </c>
      <c r="D235" s="234">
        <v>6</v>
      </c>
      <c r="E235" s="235" t="s">
        <v>569</v>
      </c>
      <c r="F235" s="368" t="s">
        <v>22</v>
      </c>
      <c r="G235" s="217">
        <v>465000</v>
      </c>
    </row>
    <row r="236" spans="1:7" ht="113.25" x14ac:dyDescent="0.25">
      <c r="A236" s="250" t="s">
        <v>20</v>
      </c>
      <c r="B236" s="251">
        <v>460</v>
      </c>
      <c r="C236" s="234">
        <v>10</v>
      </c>
      <c r="D236" s="234">
        <v>6</v>
      </c>
      <c r="E236" s="235" t="s">
        <v>18</v>
      </c>
      <c r="F236" s="368" t="s">
        <v>0</v>
      </c>
      <c r="G236" s="217">
        <v>16000</v>
      </c>
    </row>
    <row r="237" spans="1:7" ht="34.5" x14ac:dyDescent="0.25">
      <c r="A237" s="250" t="s">
        <v>25</v>
      </c>
      <c r="B237" s="251">
        <v>460</v>
      </c>
      <c r="C237" s="234">
        <v>10</v>
      </c>
      <c r="D237" s="234">
        <v>6</v>
      </c>
      <c r="E237" s="235" t="s">
        <v>18</v>
      </c>
      <c r="F237" s="368" t="s">
        <v>24</v>
      </c>
      <c r="G237" s="217">
        <v>16000</v>
      </c>
    </row>
    <row r="238" spans="1:7" ht="23.25" x14ac:dyDescent="0.25">
      <c r="A238" s="250" t="s">
        <v>16</v>
      </c>
      <c r="B238" s="251">
        <v>460</v>
      </c>
      <c r="C238" s="234">
        <v>13</v>
      </c>
      <c r="D238" s="234">
        <v>0</v>
      </c>
      <c r="E238" s="235" t="s">
        <v>1</v>
      </c>
      <c r="F238" s="368" t="s">
        <v>0</v>
      </c>
      <c r="G238" s="217">
        <v>500000</v>
      </c>
    </row>
    <row r="239" spans="1:7" ht="23.25" x14ac:dyDescent="0.25">
      <c r="A239" s="250" t="s">
        <v>15</v>
      </c>
      <c r="B239" s="251">
        <v>460</v>
      </c>
      <c r="C239" s="234">
        <v>13</v>
      </c>
      <c r="D239" s="234">
        <v>1</v>
      </c>
      <c r="E239" s="235" t="s">
        <v>1</v>
      </c>
      <c r="F239" s="368" t="s">
        <v>0</v>
      </c>
      <c r="G239" s="217">
        <v>500000</v>
      </c>
    </row>
    <row r="240" spans="1:7" ht="23.25" x14ac:dyDescent="0.25">
      <c r="A240" s="250" t="s">
        <v>14</v>
      </c>
      <c r="B240" s="251">
        <v>460</v>
      </c>
      <c r="C240" s="234">
        <v>13</v>
      </c>
      <c r="D240" s="234">
        <v>1</v>
      </c>
      <c r="E240" s="235" t="s">
        <v>12</v>
      </c>
      <c r="F240" s="368" t="s">
        <v>0</v>
      </c>
      <c r="G240" s="217">
        <v>500000</v>
      </c>
    </row>
    <row r="241" spans="1:7" x14ac:dyDescent="0.25">
      <c r="A241" s="250" t="s">
        <v>13</v>
      </c>
      <c r="B241" s="251">
        <v>460</v>
      </c>
      <c r="C241" s="234">
        <v>13</v>
      </c>
      <c r="D241" s="234">
        <v>1</v>
      </c>
      <c r="E241" s="235" t="s">
        <v>12</v>
      </c>
      <c r="F241" s="368" t="s">
        <v>11</v>
      </c>
      <c r="G241" s="217">
        <v>500000</v>
      </c>
    </row>
    <row r="242" spans="1:7" ht="34.5" x14ac:dyDescent="0.25">
      <c r="A242" s="250" t="s">
        <v>565</v>
      </c>
      <c r="B242" s="251">
        <v>460</v>
      </c>
      <c r="C242" s="234">
        <v>14</v>
      </c>
      <c r="D242" s="234">
        <v>0</v>
      </c>
      <c r="E242" s="235" t="s">
        <v>1</v>
      </c>
      <c r="F242" s="368" t="s">
        <v>0</v>
      </c>
      <c r="G242" s="217">
        <v>48330300</v>
      </c>
    </row>
    <row r="243" spans="1:7" ht="34.5" x14ac:dyDescent="0.25">
      <c r="A243" s="250" t="s">
        <v>10</v>
      </c>
      <c r="B243" s="251">
        <v>460</v>
      </c>
      <c r="C243" s="234">
        <v>14</v>
      </c>
      <c r="D243" s="234">
        <v>1</v>
      </c>
      <c r="E243" s="235" t="s">
        <v>1</v>
      </c>
      <c r="F243" s="368" t="s">
        <v>0</v>
      </c>
      <c r="G243" s="217">
        <v>48330300</v>
      </c>
    </row>
    <row r="244" spans="1:7" ht="23.25" x14ac:dyDescent="0.25">
      <c r="A244" s="250" t="s">
        <v>9</v>
      </c>
      <c r="B244" s="251">
        <v>460</v>
      </c>
      <c r="C244" s="234">
        <v>14</v>
      </c>
      <c r="D244" s="234">
        <v>1</v>
      </c>
      <c r="E244" s="235" t="s">
        <v>8</v>
      </c>
      <c r="F244" s="368" t="s">
        <v>0</v>
      </c>
      <c r="G244" s="217">
        <v>24412800</v>
      </c>
    </row>
    <row r="245" spans="1:7" ht="23.25" x14ac:dyDescent="0.25">
      <c r="A245" s="250" t="s">
        <v>4</v>
      </c>
      <c r="B245" s="251">
        <v>460</v>
      </c>
      <c r="C245" s="234">
        <v>14</v>
      </c>
      <c r="D245" s="234">
        <v>1</v>
      </c>
      <c r="E245" s="235" t="s">
        <v>8</v>
      </c>
      <c r="F245" s="368" t="s">
        <v>2</v>
      </c>
      <c r="G245" s="217">
        <v>24412800</v>
      </c>
    </row>
    <row r="246" spans="1:7" ht="90.75" x14ac:dyDescent="0.25">
      <c r="A246" s="250" t="s">
        <v>7</v>
      </c>
      <c r="B246" s="251">
        <v>460</v>
      </c>
      <c r="C246" s="234">
        <v>14</v>
      </c>
      <c r="D246" s="234">
        <v>1</v>
      </c>
      <c r="E246" s="235" t="s">
        <v>6</v>
      </c>
      <c r="F246" s="368" t="s">
        <v>0</v>
      </c>
      <c r="G246" s="217">
        <v>23525200</v>
      </c>
    </row>
    <row r="247" spans="1:7" ht="23.25" x14ac:dyDescent="0.25">
      <c r="A247" s="250" t="s">
        <v>4</v>
      </c>
      <c r="B247" s="251">
        <v>460</v>
      </c>
      <c r="C247" s="234">
        <v>14</v>
      </c>
      <c r="D247" s="234">
        <v>1</v>
      </c>
      <c r="E247" s="235" t="s">
        <v>6</v>
      </c>
      <c r="F247" s="368" t="s">
        <v>2</v>
      </c>
      <c r="G247" s="217">
        <v>23525200</v>
      </c>
    </row>
    <row r="248" spans="1:7" x14ac:dyDescent="0.25">
      <c r="A248" s="250" t="s">
        <v>5</v>
      </c>
      <c r="B248" s="251">
        <v>460</v>
      </c>
      <c r="C248" s="234">
        <v>14</v>
      </c>
      <c r="D248" s="234">
        <v>1</v>
      </c>
      <c r="E248" s="235" t="s">
        <v>3</v>
      </c>
      <c r="F248" s="368" t="s">
        <v>0</v>
      </c>
      <c r="G248" s="217">
        <v>392300</v>
      </c>
    </row>
    <row r="249" spans="1:7" ht="23.25" x14ac:dyDescent="0.25">
      <c r="A249" s="250" t="s">
        <v>4</v>
      </c>
      <c r="B249" s="251">
        <v>460</v>
      </c>
      <c r="C249" s="234">
        <v>14</v>
      </c>
      <c r="D249" s="234">
        <v>1</v>
      </c>
      <c r="E249" s="235" t="s">
        <v>3</v>
      </c>
      <c r="F249" s="368" t="s">
        <v>2</v>
      </c>
      <c r="G249" s="217">
        <v>392300</v>
      </c>
    </row>
    <row r="250" spans="1:7" ht="23.25" x14ac:dyDescent="0.25">
      <c r="A250" s="250" t="s">
        <v>489</v>
      </c>
      <c r="B250" s="251">
        <v>461</v>
      </c>
      <c r="C250" s="234">
        <v>0</v>
      </c>
      <c r="D250" s="234">
        <v>0</v>
      </c>
      <c r="E250" s="235" t="s">
        <v>1</v>
      </c>
      <c r="F250" s="368" t="s">
        <v>0</v>
      </c>
      <c r="G250" s="217">
        <v>2391000</v>
      </c>
    </row>
    <row r="251" spans="1:7" x14ac:dyDescent="0.25">
      <c r="A251" s="250" t="s">
        <v>532</v>
      </c>
      <c r="B251" s="251">
        <v>461</v>
      </c>
      <c r="C251" s="234">
        <v>1</v>
      </c>
      <c r="D251" s="234">
        <v>0</v>
      </c>
      <c r="E251" s="235" t="s">
        <v>1</v>
      </c>
      <c r="F251" s="368" t="s">
        <v>0</v>
      </c>
      <c r="G251" s="217">
        <v>2391000</v>
      </c>
    </row>
    <row r="252" spans="1:7" ht="57" x14ac:dyDescent="0.25">
      <c r="A252" s="250" t="s">
        <v>151</v>
      </c>
      <c r="B252" s="251">
        <v>461</v>
      </c>
      <c r="C252" s="234">
        <v>1</v>
      </c>
      <c r="D252" s="234">
        <v>3</v>
      </c>
      <c r="E252" s="235" t="s">
        <v>1</v>
      </c>
      <c r="F252" s="368" t="s">
        <v>0</v>
      </c>
      <c r="G252" s="217">
        <v>2391000</v>
      </c>
    </row>
    <row r="253" spans="1:7" ht="23.25" x14ac:dyDescent="0.25">
      <c r="A253" s="250" t="s">
        <v>147</v>
      </c>
      <c r="B253" s="251">
        <v>461</v>
      </c>
      <c r="C253" s="234">
        <v>1</v>
      </c>
      <c r="D253" s="234">
        <v>3</v>
      </c>
      <c r="E253" s="235" t="s">
        <v>146</v>
      </c>
      <c r="F253" s="368" t="s">
        <v>0</v>
      </c>
      <c r="G253" s="217">
        <v>1059500</v>
      </c>
    </row>
    <row r="254" spans="1:7" ht="23.25" x14ac:dyDescent="0.25">
      <c r="A254" s="250" t="s">
        <v>132</v>
      </c>
      <c r="B254" s="251">
        <v>461</v>
      </c>
      <c r="C254" s="234">
        <v>1</v>
      </c>
      <c r="D254" s="234">
        <v>3</v>
      </c>
      <c r="E254" s="235" t="s">
        <v>146</v>
      </c>
      <c r="F254" s="368" t="s">
        <v>131</v>
      </c>
      <c r="G254" s="217">
        <v>749400</v>
      </c>
    </row>
    <row r="255" spans="1:7" ht="34.5" x14ac:dyDescent="0.25">
      <c r="A255" s="250" t="s">
        <v>130</v>
      </c>
      <c r="B255" s="251">
        <v>461</v>
      </c>
      <c r="C255" s="234">
        <v>1</v>
      </c>
      <c r="D255" s="234">
        <v>3</v>
      </c>
      <c r="E255" s="235" t="s">
        <v>146</v>
      </c>
      <c r="F255" s="368" t="s">
        <v>129</v>
      </c>
      <c r="G255" s="217">
        <v>83500</v>
      </c>
    </row>
    <row r="256" spans="1:7" ht="45.75" x14ac:dyDescent="0.25">
      <c r="A256" s="250" t="s">
        <v>470</v>
      </c>
      <c r="B256" s="251">
        <v>461</v>
      </c>
      <c r="C256" s="234">
        <v>1</v>
      </c>
      <c r="D256" s="234">
        <v>3</v>
      </c>
      <c r="E256" s="235" t="s">
        <v>146</v>
      </c>
      <c r="F256" s="368" t="s">
        <v>229</v>
      </c>
      <c r="G256" s="217">
        <v>226600</v>
      </c>
    </row>
    <row r="257" spans="1:7" ht="23.25" x14ac:dyDescent="0.25">
      <c r="A257" s="250" t="s">
        <v>121</v>
      </c>
      <c r="B257" s="251">
        <v>461</v>
      </c>
      <c r="C257" s="234">
        <v>1</v>
      </c>
      <c r="D257" s="234">
        <v>3</v>
      </c>
      <c r="E257" s="235" t="s">
        <v>120</v>
      </c>
      <c r="F257" s="368" t="s">
        <v>0</v>
      </c>
      <c r="G257" s="217">
        <v>274900</v>
      </c>
    </row>
    <row r="258" spans="1:7" ht="34.5" x14ac:dyDescent="0.25">
      <c r="A258" s="250" t="s">
        <v>43</v>
      </c>
      <c r="B258" s="251">
        <v>461</v>
      </c>
      <c r="C258" s="234">
        <v>1</v>
      </c>
      <c r="D258" s="234">
        <v>3</v>
      </c>
      <c r="E258" s="235" t="s">
        <v>120</v>
      </c>
      <c r="F258" s="368" t="s">
        <v>42</v>
      </c>
      <c r="G258" s="217">
        <v>12000</v>
      </c>
    </row>
    <row r="259" spans="1:7" ht="34.5" x14ac:dyDescent="0.25">
      <c r="A259" s="250" t="s">
        <v>25</v>
      </c>
      <c r="B259" s="251">
        <v>461</v>
      </c>
      <c r="C259" s="234">
        <v>1</v>
      </c>
      <c r="D259" s="234">
        <v>3</v>
      </c>
      <c r="E259" s="235" t="s">
        <v>120</v>
      </c>
      <c r="F259" s="368" t="s">
        <v>24</v>
      </c>
      <c r="G259" s="217">
        <v>262900</v>
      </c>
    </row>
    <row r="260" spans="1:7" ht="23.25" x14ac:dyDescent="0.25">
      <c r="A260" s="250" t="s">
        <v>150</v>
      </c>
      <c r="B260" s="251">
        <v>461</v>
      </c>
      <c r="C260" s="234">
        <v>1</v>
      </c>
      <c r="D260" s="234">
        <v>3</v>
      </c>
      <c r="E260" s="235" t="s">
        <v>149</v>
      </c>
      <c r="F260" s="368" t="s">
        <v>0</v>
      </c>
      <c r="G260" s="217">
        <v>1056600</v>
      </c>
    </row>
    <row r="261" spans="1:7" ht="23.25" x14ac:dyDescent="0.25">
      <c r="A261" s="250" t="s">
        <v>132</v>
      </c>
      <c r="B261" s="251">
        <v>461</v>
      </c>
      <c r="C261" s="234">
        <v>1</v>
      </c>
      <c r="D261" s="234">
        <v>3</v>
      </c>
      <c r="E261" s="235" t="s">
        <v>149</v>
      </c>
      <c r="F261" s="368" t="s">
        <v>131</v>
      </c>
      <c r="G261" s="217">
        <v>811500</v>
      </c>
    </row>
    <row r="262" spans="1:7" ht="46.5" thickBot="1" x14ac:dyDescent="0.3">
      <c r="A262" s="252" t="s">
        <v>470</v>
      </c>
      <c r="B262" s="253">
        <v>461</v>
      </c>
      <c r="C262" s="237">
        <v>1</v>
      </c>
      <c r="D262" s="237">
        <v>3</v>
      </c>
      <c r="E262" s="238" t="s">
        <v>149</v>
      </c>
      <c r="F262" s="369" t="s">
        <v>229</v>
      </c>
      <c r="G262" s="239">
        <v>245100</v>
      </c>
    </row>
    <row r="263" spans="1:7" ht="15.75" thickBot="1" x14ac:dyDescent="0.3">
      <c r="A263" s="246"/>
      <c r="B263" s="247"/>
      <c r="C263" s="247"/>
      <c r="D263" s="247"/>
      <c r="E263" s="247"/>
      <c r="F263" s="247"/>
      <c r="G263" s="373">
        <v>542645700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workbookViewId="0">
      <selection activeCell="G3" sqref="G3:H3"/>
    </sheetView>
  </sheetViews>
  <sheetFormatPr defaultColWidth="9.140625" defaultRowHeight="15" x14ac:dyDescent="0.25"/>
  <cols>
    <col min="1" max="1" width="33.5703125" style="16" customWidth="1"/>
    <col min="2" max="2" width="4.7109375" style="16" customWidth="1"/>
    <col min="3" max="4" width="4.5703125" style="16" customWidth="1"/>
    <col min="5" max="5" width="10.7109375" style="16" customWidth="1"/>
    <col min="6" max="6" width="5.140625" style="16" customWidth="1"/>
    <col min="7" max="8" width="11.85546875" style="16" customWidth="1"/>
    <col min="9" max="16384" width="9.140625" style="16"/>
  </cols>
  <sheetData>
    <row r="1" spans="1:10" ht="15" customHeight="1" x14ac:dyDescent="0.25">
      <c r="A1" s="17"/>
      <c r="B1" s="17"/>
      <c r="C1" s="17"/>
      <c r="D1" s="17"/>
      <c r="E1" s="17"/>
      <c r="F1" s="17"/>
      <c r="G1" s="429" t="s">
        <v>390</v>
      </c>
      <c r="H1" s="429"/>
    </row>
    <row r="2" spans="1:10" x14ac:dyDescent="0.25">
      <c r="A2" s="19"/>
      <c r="B2" s="19"/>
      <c r="C2" s="19"/>
      <c r="D2" s="19"/>
      <c r="E2" s="19"/>
      <c r="F2" s="19"/>
      <c r="G2" s="429" t="s">
        <v>173</v>
      </c>
      <c r="H2" s="429"/>
    </row>
    <row r="3" spans="1:10" ht="53.25" customHeight="1" x14ac:dyDescent="0.25">
      <c r="A3" s="19"/>
      <c r="B3" s="19"/>
      <c r="C3" s="19"/>
      <c r="D3" s="19"/>
      <c r="E3" s="19"/>
      <c r="F3" s="19"/>
      <c r="G3" s="430" t="s">
        <v>629</v>
      </c>
      <c r="H3" s="430"/>
    </row>
    <row r="4" spans="1:10" ht="15.75" x14ac:dyDescent="0.25">
      <c r="A4" s="435" t="s">
        <v>506</v>
      </c>
      <c r="B4" s="436"/>
      <c r="C4" s="436"/>
      <c r="D4" s="436"/>
      <c r="E4" s="436"/>
      <c r="F4" s="436"/>
      <c r="G4" s="436"/>
      <c r="H4" s="436"/>
    </row>
    <row r="5" spans="1:10" ht="15.75" thickBot="1" x14ac:dyDescent="0.3">
      <c r="A5" s="20"/>
      <c r="B5" s="20"/>
      <c r="C5" s="20"/>
      <c r="D5" s="20"/>
      <c r="E5" s="20"/>
      <c r="F5" s="20"/>
      <c r="G5" s="21"/>
      <c r="H5" s="26" t="s">
        <v>162</v>
      </c>
    </row>
    <row r="6" spans="1:10" ht="30.75" customHeight="1" thickBot="1" x14ac:dyDescent="0.3">
      <c r="A6" s="431" t="s">
        <v>160</v>
      </c>
      <c r="B6" s="437" t="s">
        <v>175</v>
      </c>
      <c r="C6" s="433" t="s">
        <v>159</v>
      </c>
      <c r="D6" s="434" t="s">
        <v>158</v>
      </c>
      <c r="E6" s="434" t="s">
        <v>157</v>
      </c>
      <c r="F6" s="434" t="s">
        <v>156</v>
      </c>
      <c r="G6" s="432" t="s">
        <v>444</v>
      </c>
      <c r="H6" s="432"/>
    </row>
    <row r="7" spans="1:10" ht="15.75" thickBot="1" x14ac:dyDescent="0.3">
      <c r="A7" s="431"/>
      <c r="B7" s="438"/>
      <c r="C7" s="433"/>
      <c r="D7" s="434"/>
      <c r="E7" s="434"/>
      <c r="F7" s="434"/>
      <c r="G7" s="227" t="s">
        <v>507</v>
      </c>
      <c r="H7" s="228" t="s">
        <v>508</v>
      </c>
    </row>
    <row r="8" spans="1:10" x14ac:dyDescent="0.25">
      <c r="A8" s="248" t="s">
        <v>161</v>
      </c>
      <c r="B8" s="249">
        <v>460</v>
      </c>
      <c r="C8" s="230">
        <v>0</v>
      </c>
      <c r="D8" s="230">
        <v>0</v>
      </c>
      <c r="E8" s="231" t="s">
        <v>1</v>
      </c>
      <c r="F8" s="367" t="s">
        <v>0</v>
      </c>
      <c r="G8" s="241">
        <v>389733600</v>
      </c>
      <c r="H8" s="232">
        <v>392413400</v>
      </c>
      <c r="I8" s="28"/>
      <c r="J8" s="25"/>
    </row>
    <row r="9" spans="1:10" x14ac:dyDescent="0.25">
      <c r="A9" s="250" t="s">
        <v>532</v>
      </c>
      <c r="B9" s="251">
        <v>460</v>
      </c>
      <c r="C9" s="234">
        <v>1</v>
      </c>
      <c r="D9" s="234">
        <v>0</v>
      </c>
      <c r="E9" s="235" t="s">
        <v>1</v>
      </c>
      <c r="F9" s="368" t="s">
        <v>0</v>
      </c>
      <c r="G9" s="243">
        <v>22233200</v>
      </c>
      <c r="H9" s="217">
        <v>22901400</v>
      </c>
      <c r="I9" s="28"/>
      <c r="J9" s="25"/>
    </row>
    <row r="10" spans="1:10" ht="34.5" x14ac:dyDescent="0.25">
      <c r="A10" s="250" t="s">
        <v>154</v>
      </c>
      <c r="B10" s="251">
        <v>460</v>
      </c>
      <c r="C10" s="234">
        <v>1</v>
      </c>
      <c r="D10" s="234">
        <v>2</v>
      </c>
      <c r="E10" s="235" t="s">
        <v>1</v>
      </c>
      <c r="F10" s="368" t="s">
        <v>0</v>
      </c>
      <c r="G10" s="243">
        <v>1486500</v>
      </c>
      <c r="H10" s="217">
        <v>1486500</v>
      </c>
      <c r="I10" s="28"/>
      <c r="J10" s="25"/>
    </row>
    <row r="11" spans="1:10" x14ac:dyDescent="0.25">
      <c r="A11" s="250" t="s">
        <v>153</v>
      </c>
      <c r="B11" s="251">
        <v>460</v>
      </c>
      <c r="C11" s="234">
        <v>1</v>
      </c>
      <c r="D11" s="234">
        <v>2</v>
      </c>
      <c r="E11" s="235" t="s">
        <v>152</v>
      </c>
      <c r="F11" s="368" t="s">
        <v>0</v>
      </c>
      <c r="G11" s="243">
        <v>1486500</v>
      </c>
      <c r="H11" s="217">
        <v>1486500</v>
      </c>
      <c r="I11" s="28"/>
      <c r="J11" s="25"/>
    </row>
    <row r="12" spans="1:10" ht="23.25" x14ac:dyDescent="0.25">
      <c r="A12" s="250" t="s">
        <v>132</v>
      </c>
      <c r="B12" s="251">
        <v>460</v>
      </c>
      <c r="C12" s="234">
        <v>1</v>
      </c>
      <c r="D12" s="234">
        <v>2</v>
      </c>
      <c r="E12" s="235" t="s">
        <v>152</v>
      </c>
      <c r="F12" s="368" t="s">
        <v>131</v>
      </c>
      <c r="G12" s="243">
        <v>1141700</v>
      </c>
      <c r="H12" s="217">
        <v>1141700</v>
      </c>
      <c r="I12" s="28"/>
      <c r="J12" s="25"/>
    </row>
    <row r="13" spans="1:10" ht="57" x14ac:dyDescent="0.25">
      <c r="A13" s="250" t="s">
        <v>470</v>
      </c>
      <c r="B13" s="251">
        <v>460</v>
      </c>
      <c r="C13" s="234">
        <v>1</v>
      </c>
      <c r="D13" s="234">
        <v>2</v>
      </c>
      <c r="E13" s="235" t="s">
        <v>152</v>
      </c>
      <c r="F13" s="368" t="s">
        <v>229</v>
      </c>
      <c r="G13" s="243">
        <v>344800</v>
      </c>
      <c r="H13" s="217">
        <v>344800</v>
      </c>
      <c r="I13" s="28"/>
      <c r="J13" s="25"/>
    </row>
    <row r="14" spans="1:10" ht="57" x14ac:dyDescent="0.25">
      <c r="A14" s="250" t="s">
        <v>148</v>
      </c>
      <c r="B14" s="251">
        <v>460</v>
      </c>
      <c r="C14" s="234">
        <v>1</v>
      </c>
      <c r="D14" s="234">
        <v>4</v>
      </c>
      <c r="E14" s="235" t="s">
        <v>1</v>
      </c>
      <c r="F14" s="368" t="s">
        <v>0</v>
      </c>
      <c r="G14" s="243">
        <v>17315600</v>
      </c>
      <c r="H14" s="217">
        <v>17810600</v>
      </c>
      <c r="I14" s="28"/>
      <c r="J14" s="25"/>
    </row>
    <row r="15" spans="1:10" ht="23.25" x14ac:dyDescent="0.25">
      <c r="A15" s="250" t="s">
        <v>147</v>
      </c>
      <c r="B15" s="251">
        <v>460</v>
      </c>
      <c r="C15" s="234">
        <v>1</v>
      </c>
      <c r="D15" s="234">
        <v>4</v>
      </c>
      <c r="E15" s="235" t="s">
        <v>146</v>
      </c>
      <c r="F15" s="368" t="s">
        <v>0</v>
      </c>
      <c r="G15" s="243">
        <v>13020000</v>
      </c>
      <c r="H15" s="217">
        <v>13515000</v>
      </c>
      <c r="I15" s="28"/>
      <c r="J15" s="25"/>
    </row>
    <row r="16" spans="1:10" ht="23.25" x14ac:dyDescent="0.25">
      <c r="A16" s="250" t="s">
        <v>132</v>
      </c>
      <c r="B16" s="251">
        <v>460</v>
      </c>
      <c r="C16" s="234">
        <v>1</v>
      </c>
      <c r="D16" s="234">
        <v>4</v>
      </c>
      <c r="E16" s="235" t="s">
        <v>146</v>
      </c>
      <c r="F16" s="368" t="s">
        <v>131</v>
      </c>
      <c r="G16" s="243">
        <v>10000000</v>
      </c>
      <c r="H16" s="217">
        <v>10000000</v>
      </c>
      <c r="I16" s="28"/>
      <c r="J16" s="25"/>
    </row>
    <row r="17" spans="1:10" ht="45.75" x14ac:dyDescent="0.25">
      <c r="A17" s="250" t="s">
        <v>130</v>
      </c>
      <c r="B17" s="251">
        <v>460</v>
      </c>
      <c r="C17" s="234">
        <v>1</v>
      </c>
      <c r="D17" s="234">
        <v>4</v>
      </c>
      <c r="E17" s="235" t="s">
        <v>146</v>
      </c>
      <c r="F17" s="368" t="s">
        <v>129</v>
      </c>
      <c r="G17" s="243">
        <v>0</v>
      </c>
      <c r="H17" s="217">
        <v>495000</v>
      </c>
      <c r="I17" s="28"/>
      <c r="J17" s="25"/>
    </row>
    <row r="18" spans="1:10" ht="57" x14ac:dyDescent="0.25">
      <c r="A18" s="250" t="s">
        <v>470</v>
      </c>
      <c r="B18" s="251">
        <v>460</v>
      </c>
      <c r="C18" s="234">
        <v>1</v>
      </c>
      <c r="D18" s="234">
        <v>4</v>
      </c>
      <c r="E18" s="235" t="s">
        <v>146</v>
      </c>
      <c r="F18" s="368" t="s">
        <v>229</v>
      </c>
      <c r="G18" s="243">
        <v>3020000</v>
      </c>
      <c r="H18" s="217">
        <v>3020000</v>
      </c>
      <c r="I18" s="28"/>
      <c r="J18" s="25"/>
    </row>
    <row r="19" spans="1:10" ht="23.25" x14ac:dyDescent="0.25">
      <c r="A19" s="250" t="s">
        <v>121</v>
      </c>
      <c r="B19" s="251">
        <v>460</v>
      </c>
      <c r="C19" s="234">
        <v>1</v>
      </c>
      <c r="D19" s="234">
        <v>4</v>
      </c>
      <c r="E19" s="235" t="s">
        <v>120</v>
      </c>
      <c r="F19" s="368" t="s">
        <v>0</v>
      </c>
      <c r="G19" s="243">
        <v>1574000</v>
      </c>
      <c r="H19" s="217">
        <v>1574000</v>
      </c>
      <c r="I19" s="28"/>
      <c r="J19" s="25"/>
    </row>
    <row r="20" spans="1:10" ht="34.5" x14ac:dyDescent="0.25">
      <c r="A20" s="250" t="s">
        <v>43</v>
      </c>
      <c r="B20" s="251">
        <v>460</v>
      </c>
      <c r="C20" s="234">
        <v>1</v>
      </c>
      <c r="D20" s="234">
        <v>4</v>
      </c>
      <c r="E20" s="235" t="s">
        <v>120</v>
      </c>
      <c r="F20" s="368" t="s">
        <v>42</v>
      </c>
      <c r="G20" s="243">
        <v>735000</v>
      </c>
      <c r="H20" s="217">
        <v>735000</v>
      </c>
      <c r="I20" s="28"/>
      <c r="J20" s="25"/>
    </row>
    <row r="21" spans="1:10" ht="34.5" x14ac:dyDescent="0.25">
      <c r="A21" s="250" t="s">
        <v>25</v>
      </c>
      <c r="B21" s="251">
        <v>460</v>
      </c>
      <c r="C21" s="234">
        <v>1</v>
      </c>
      <c r="D21" s="234">
        <v>4</v>
      </c>
      <c r="E21" s="235" t="s">
        <v>120</v>
      </c>
      <c r="F21" s="368" t="s">
        <v>24</v>
      </c>
      <c r="G21" s="243">
        <v>839000</v>
      </c>
      <c r="H21" s="217">
        <v>839000</v>
      </c>
      <c r="I21" s="28"/>
      <c r="J21" s="25"/>
    </row>
    <row r="22" spans="1:10" ht="34.5" x14ac:dyDescent="0.25">
      <c r="A22" s="250" t="s">
        <v>141</v>
      </c>
      <c r="B22" s="251">
        <v>460</v>
      </c>
      <c r="C22" s="234">
        <v>1</v>
      </c>
      <c r="D22" s="234">
        <v>4</v>
      </c>
      <c r="E22" s="235" t="s">
        <v>533</v>
      </c>
      <c r="F22" s="368" t="s">
        <v>0</v>
      </c>
      <c r="G22" s="243">
        <v>413900</v>
      </c>
      <c r="H22" s="217">
        <v>413900</v>
      </c>
      <c r="I22" s="28"/>
      <c r="J22" s="25"/>
    </row>
    <row r="23" spans="1:10" ht="23.25" x14ac:dyDescent="0.25">
      <c r="A23" s="250" t="s">
        <v>132</v>
      </c>
      <c r="B23" s="251">
        <v>460</v>
      </c>
      <c r="C23" s="234">
        <v>1</v>
      </c>
      <c r="D23" s="234">
        <v>4</v>
      </c>
      <c r="E23" s="235" t="s">
        <v>533</v>
      </c>
      <c r="F23" s="368" t="s">
        <v>131</v>
      </c>
      <c r="G23" s="243">
        <v>260000</v>
      </c>
      <c r="H23" s="217">
        <v>260000</v>
      </c>
      <c r="I23" s="28"/>
      <c r="J23" s="25"/>
    </row>
    <row r="24" spans="1:10" ht="45.75" x14ac:dyDescent="0.25">
      <c r="A24" s="250" t="s">
        <v>130</v>
      </c>
      <c r="B24" s="251">
        <v>460</v>
      </c>
      <c r="C24" s="234">
        <v>1</v>
      </c>
      <c r="D24" s="234">
        <v>4</v>
      </c>
      <c r="E24" s="235" t="s">
        <v>533</v>
      </c>
      <c r="F24" s="368" t="s">
        <v>129</v>
      </c>
      <c r="G24" s="243">
        <v>7400</v>
      </c>
      <c r="H24" s="217">
        <v>7400</v>
      </c>
      <c r="I24" s="28"/>
      <c r="J24" s="25"/>
    </row>
    <row r="25" spans="1:10" ht="57" x14ac:dyDescent="0.25">
      <c r="A25" s="250" t="s">
        <v>470</v>
      </c>
      <c r="B25" s="251">
        <v>460</v>
      </c>
      <c r="C25" s="234">
        <v>1</v>
      </c>
      <c r="D25" s="234">
        <v>4</v>
      </c>
      <c r="E25" s="235" t="s">
        <v>533</v>
      </c>
      <c r="F25" s="368" t="s">
        <v>229</v>
      </c>
      <c r="G25" s="243">
        <v>78500</v>
      </c>
      <c r="H25" s="217">
        <v>78500</v>
      </c>
      <c r="I25" s="28"/>
      <c r="J25" s="25"/>
    </row>
    <row r="26" spans="1:10" ht="34.5" x14ac:dyDescent="0.25">
      <c r="A26" s="250" t="s">
        <v>25</v>
      </c>
      <c r="B26" s="251">
        <v>460</v>
      </c>
      <c r="C26" s="234">
        <v>1</v>
      </c>
      <c r="D26" s="234">
        <v>4</v>
      </c>
      <c r="E26" s="235" t="s">
        <v>533</v>
      </c>
      <c r="F26" s="368" t="s">
        <v>24</v>
      </c>
      <c r="G26" s="243">
        <v>68000</v>
      </c>
      <c r="H26" s="217">
        <v>68000</v>
      </c>
      <c r="I26" s="28"/>
      <c r="J26" s="25"/>
    </row>
    <row r="27" spans="1:10" ht="45.75" x14ac:dyDescent="0.25">
      <c r="A27" s="250" t="s">
        <v>32</v>
      </c>
      <c r="B27" s="251">
        <v>460</v>
      </c>
      <c r="C27" s="234">
        <v>1</v>
      </c>
      <c r="D27" s="234">
        <v>4</v>
      </c>
      <c r="E27" s="235" t="s">
        <v>31</v>
      </c>
      <c r="F27" s="368" t="s">
        <v>0</v>
      </c>
      <c r="G27" s="243">
        <v>1054500</v>
      </c>
      <c r="H27" s="217">
        <v>1054500</v>
      </c>
      <c r="I27" s="28"/>
      <c r="J27" s="25"/>
    </row>
    <row r="28" spans="1:10" ht="23.25" x14ac:dyDescent="0.25">
      <c r="A28" s="250" t="s">
        <v>132</v>
      </c>
      <c r="B28" s="251">
        <v>460</v>
      </c>
      <c r="C28" s="234">
        <v>1</v>
      </c>
      <c r="D28" s="234">
        <v>4</v>
      </c>
      <c r="E28" s="235" t="s">
        <v>31</v>
      </c>
      <c r="F28" s="368" t="s">
        <v>131</v>
      </c>
      <c r="G28" s="243">
        <v>751000</v>
      </c>
      <c r="H28" s="217">
        <v>751000</v>
      </c>
      <c r="I28" s="28"/>
      <c r="J28" s="25"/>
    </row>
    <row r="29" spans="1:10" ht="45.75" x14ac:dyDescent="0.25">
      <c r="A29" s="250" t="s">
        <v>130</v>
      </c>
      <c r="B29" s="251">
        <v>460</v>
      </c>
      <c r="C29" s="234">
        <v>1</v>
      </c>
      <c r="D29" s="234">
        <v>4</v>
      </c>
      <c r="E29" s="235" t="s">
        <v>31</v>
      </c>
      <c r="F29" s="368" t="s">
        <v>129</v>
      </c>
      <c r="G29" s="243">
        <v>33150</v>
      </c>
      <c r="H29" s="217">
        <v>33150</v>
      </c>
      <c r="I29" s="28"/>
      <c r="J29" s="25"/>
    </row>
    <row r="30" spans="1:10" ht="57" x14ac:dyDescent="0.25">
      <c r="A30" s="250" t="s">
        <v>470</v>
      </c>
      <c r="B30" s="251">
        <v>460</v>
      </c>
      <c r="C30" s="234">
        <v>1</v>
      </c>
      <c r="D30" s="234">
        <v>4</v>
      </c>
      <c r="E30" s="235" t="s">
        <v>31</v>
      </c>
      <c r="F30" s="368" t="s">
        <v>229</v>
      </c>
      <c r="G30" s="243">
        <v>226800</v>
      </c>
      <c r="H30" s="217">
        <v>226800</v>
      </c>
      <c r="I30" s="28"/>
      <c r="J30" s="25"/>
    </row>
    <row r="31" spans="1:10" ht="34.5" x14ac:dyDescent="0.25">
      <c r="A31" s="250" t="s">
        <v>25</v>
      </c>
      <c r="B31" s="251">
        <v>460</v>
      </c>
      <c r="C31" s="234">
        <v>1</v>
      </c>
      <c r="D31" s="234">
        <v>4</v>
      </c>
      <c r="E31" s="235" t="s">
        <v>31</v>
      </c>
      <c r="F31" s="368" t="s">
        <v>24</v>
      </c>
      <c r="G31" s="243">
        <v>43550</v>
      </c>
      <c r="H31" s="217">
        <v>43550</v>
      </c>
      <c r="I31" s="28"/>
      <c r="J31" s="25"/>
    </row>
    <row r="32" spans="1:10" ht="34.5" x14ac:dyDescent="0.25">
      <c r="A32" s="250" t="s">
        <v>140</v>
      </c>
      <c r="B32" s="251">
        <v>460</v>
      </c>
      <c r="C32" s="234">
        <v>1</v>
      </c>
      <c r="D32" s="234">
        <v>4</v>
      </c>
      <c r="E32" s="235" t="s">
        <v>139</v>
      </c>
      <c r="F32" s="368" t="s">
        <v>0</v>
      </c>
      <c r="G32" s="243">
        <v>4800</v>
      </c>
      <c r="H32" s="217">
        <v>4800</v>
      </c>
      <c r="I32" s="28"/>
      <c r="J32" s="25"/>
    </row>
    <row r="33" spans="1:10" ht="23.25" x14ac:dyDescent="0.25">
      <c r="A33" s="250" t="s">
        <v>132</v>
      </c>
      <c r="B33" s="251">
        <v>460</v>
      </c>
      <c r="C33" s="234">
        <v>1</v>
      </c>
      <c r="D33" s="234">
        <v>4</v>
      </c>
      <c r="E33" s="235" t="s">
        <v>139</v>
      </c>
      <c r="F33" s="368" t="s">
        <v>131</v>
      </c>
      <c r="G33" s="243">
        <v>2504</v>
      </c>
      <c r="H33" s="217">
        <v>2504</v>
      </c>
      <c r="I33" s="28"/>
      <c r="J33" s="25"/>
    </row>
    <row r="34" spans="1:10" ht="57" x14ac:dyDescent="0.25">
      <c r="A34" s="250" t="s">
        <v>470</v>
      </c>
      <c r="B34" s="251">
        <v>460</v>
      </c>
      <c r="C34" s="234">
        <v>1</v>
      </c>
      <c r="D34" s="234">
        <v>4</v>
      </c>
      <c r="E34" s="235" t="s">
        <v>139</v>
      </c>
      <c r="F34" s="368" t="s">
        <v>229</v>
      </c>
      <c r="G34" s="243">
        <v>756</v>
      </c>
      <c r="H34" s="217">
        <v>756</v>
      </c>
      <c r="I34" s="28"/>
      <c r="J34" s="25"/>
    </row>
    <row r="35" spans="1:10" ht="34.5" x14ac:dyDescent="0.25">
      <c r="A35" s="250" t="s">
        <v>25</v>
      </c>
      <c r="B35" s="251">
        <v>460</v>
      </c>
      <c r="C35" s="234">
        <v>1</v>
      </c>
      <c r="D35" s="234">
        <v>4</v>
      </c>
      <c r="E35" s="235" t="s">
        <v>139</v>
      </c>
      <c r="F35" s="368" t="s">
        <v>24</v>
      </c>
      <c r="G35" s="243">
        <v>240</v>
      </c>
      <c r="H35" s="217">
        <v>240</v>
      </c>
      <c r="I35" s="28"/>
      <c r="J35" s="25"/>
    </row>
    <row r="36" spans="1:10" x14ac:dyDescent="0.25">
      <c r="A36" s="250" t="s">
        <v>115</v>
      </c>
      <c r="B36" s="251">
        <v>460</v>
      </c>
      <c r="C36" s="234">
        <v>1</v>
      </c>
      <c r="D36" s="234">
        <v>4</v>
      </c>
      <c r="E36" s="235" t="s">
        <v>139</v>
      </c>
      <c r="F36" s="368" t="s">
        <v>113</v>
      </c>
      <c r="G36" s="243">
        <v>1300</v>
      </c>
      <c r="H36" s="217">
        <v>1300</v>
      </c>
      <c r="I36" s="28"/>
      <c r="J36" s="25"/>
    </row>
    <row r="37" spans="1:10" ht="57" x14ac:dyDescent="0.25">
      <c r="A37" s="250" t="s">
        <v>138</v>
      </c>
      <c r="B37" s="251">
        <v>460</v>
      </c>
      <c r="C37" s="234">
        <v>1</v>
      </c>
      <c r="D37" s="234">
        <v>4</v>
      </c>
      <c r="E37" s="235" t="s">
        <v>137</v>
      </c>
      <c r="F37" s="368" t="s">
        <v>0</v>
      </c>
      <c r="G37" s="243">
        <v>167000</v>
      </c>
      <c r="H37" s="217">
        <v>167000</v>
      </c>
      <c r="I37" s="28"/>
      <c r="J37" s="25"/>
    </row>
    <row r="38" spans="1:10" ht="23.25" x14ac:dyDescent="0.25">
      <c r="A38" s="250" t="s">
        <v>132</v>
      </c>
      <c r="B38" s="251">
        <v>460</v>
      </c>
      <c r="C38" s="234">
        <v>1</v>
      </c>
      <c r="D38" s="234">
        <v>4</v>
      </c>
      <c r="E38" s="235" t="s">
        <v>137</v>
      </c>
      <c r="F38" s="368" t="s">
        <v>131</v>
      </c>
      <c r="G38" s="243">
        <v>106836</v>
      </c>
      <c r="H38" s="217">
        <v>106836</v>
      </c>
      <c r="I38" s="28"/>
      <c r="J38" s="25"/>
    </row>
    <row r="39" spans="1:10" ht="57" x14ac:dyDescent="0.25">
      <c r="A39" s="250" t="s">
        <v>470</v>
      </c>
      <c r="B39" s="251">
        <v>460</v>
      </c>
      <c r="C39" s="234">
        <v>1</v>
      </c>
      <c r="D39" s="234">
        <v>4</v>
      </c>
      <c r="E39" s="235" t="s">
        <v>137</v>
      </c>
      <c r="F39" s="368" t="s">
        <v>229</v>
      </c>
      <c r="G39" s="243">
        <v>32264</v>
      </c>
      <c r="H39" s="217">
        <v>32264</v>
      </c>
      <c r="I39" s="28"/>
      <c r="J39" s="25"/>
    </row>
    <row r="40" spans="1:10" ht="34.5" x14ac:dyDescent="0.25">
      <c r="A40" s="250" t="s">
        <v>25</v>
      </c>
      <c r="B40" s="251">
        <v>460</v>
      </c>
      <c r="C40" s="234">
        <v>1</v>
      </c>
      <c r="D40" s="234">
        <v>4</v>
      </c>
      <c r="E40" s="235" t="s">
        <v>137</v>
      </c>
      <c r="F40" s="368" t="s">
        <v>24</v>
      </c>
      <c r="G40" s="243">
        <v>27900</v>
      </c>
      <c r="H40" s="217">
        <v>27900</v>
      </c>
      <c r="I40" s="28"/>
      <c r="J40" s="25"/>
    </row>
    <row r="41" spans="1:10" ht="79.5" x14ac:dyDescent="0.25">
      <c r="A41" s="250" t="s">
        <v>136</v>
      </c>
      <c r="B41" s="251">
        <v>460</v>
      </c>
      <c r="C41" s="234">
        <v>1</v>
      </c>
      <c r="D41" s="234">
        <v>4</v>
      </c>
      <c r="E41" s="235" t="s">
        <v>135</v>
      </c>
      <c r="F41" s="368" t="s">
        <v>0</v>
      </c>
      <c r="G41" s="243">
        <v>69400</v>
      </c>
      <c r="H41" s="217">
        <v>69400</v>
      </c>
      <c r="I41" s="28"/>
      <c r="J41" s="25"/>
    </row>
    <row r="42" spans="1:10" ht="23.25" x14ac:dyDescent="0.25">
      <c r="A42" s="250" t="s">
        <v>132</v>
      </c>
      <c r="B42" s="251">
        <v>460</v>
      </c>
      <c r="C42" s="234">
        <v>1</v>
      </c>
      <c r="D42" s="234">
        <v>4</v>
      </c>
      <c r="E42" s="235" t="s">
        <v>135</v>
      </c>
      <c r="F42" s="368" t="s">
        <v>131</v>
      </c>
      <c r="G42" s="243">
        <v>49309</v>
      </c>
      <c r="H42" s="217">
        <v>49309</v>
      </c>
      <c r="I42" s="28"/>
      <c r="J42" s="25"/>
    </row>
    <row r="43" spans="1:10" ht="57" x14ac:dyDescent="0.25">
      <c r="A43" s="250" t="s">
        <v>470</v>
      </c>
      <c r="B43" s="251">
        <v>460</v>
      </c>
      <c r="C43" s="234">
        <v>1</v>
      </c>
      <c r="D43" s="234">
        <v>4</v>
      </c>
      <c r="E43" s="235" t="s">
        <v>135</v>
      </c>
      <c r="F43" s="368" t="s">
        <v>229</v>
      </c>
      <c r="G43" s="243">
        <v>14891</v>
      </c>
      <c r="H43" s="217">
        <v>14891</v>
      </c>
      <c r="I43" s="28"/>
      <c r="J43" s="25"/>
    </row>
    <row r="44" spans="1:10" ht="34.5" x14ac:dyDescent="0.25">
      <c r="A44" s="250" t="s">
        <v>25</v>
      </c>
      <c r="B44" s="251">
        <v>460</v>
      </c>
      <c r="C44" s="234">
        <v>1</v>
      </c>
      <c r="D44" s="234">
        <v>4</v>
      </c>
      <c r="E44" s="235" t="s">
        <v>135</v>
      </c>
      <c r="F44" s="368" t="s">
        <v>24</v>
      </c>
      <c r="G44" s="243">
        <v>5200</v>
      </c>
      <c r="H44" s="217">
        <v>5200</v>
      </c>
      <c r="I44" s="28"/>
      <c r="J44" s="25"/>
    </row>
    <row r="45" spans="1:10" ht="45.75" x14ac:dyDescent="0.25">
      <c r="A45" s="250" t="s">
        <v>26</v>
      </c>
      <c r="B45" s="251">
        <v>460</v>
      </c>
      <c r="C45" s="234">
        <v>1</v>
      </c>
      <c r="D45" s="234">
        <v>4</v>
      </c>
      <c r="E45" s="235" t="s">
        <v>534</v>
      </c>
      <c r="F45" s="368" t="s">
        <v>0</v>
      </c>
      <c r="G45" s="243">
        <v>1012000</v>
      </c>
      <c r="H45" s="217">
        <v>1012000</v>
      </c>
      <c r="I45" s="28"/>
      <c r="J45" s="25"/>
    </row>
    <row r="46" spans="1:10" ht="23.25" x14ac:dyDescent="0.25">
      <c r="A46" s="250" t="s">
        <v>132</v>
      </c>
      <c r="B46" s="251">
        <v>460</v>
      </c>
      <c r="C46" s="234">
        <v>1</v>
      </c>
      <c r="D46" s="234">
        <v>4</v>
      </c>
      <c r="E46" s="235" t="s">
        <v>534</v>
      </c>
      <c r="F46" s="368" t="s">
        <v>131</v>
      </c>
      <c r="G46" s="243">
        <v>570000</v>
      </c>
      <c r="H46" s="217">
        <v>570000</v>
      </c>
      <c r="I46" s="28"/>
      <c r="J46" s="25"/>
    </row>
    <row r="47" spans="1:10" ht="45.75" x14ac:dyDescent="0.25">
      <c r="A47" s="250" t="s">
        <v>130</v>
      </c>
      <c r="B47" s="251">
        <v>460</v>
      </c>
      <c r="C47" s="234">
        <v>1</v>
      </c>
      <c r="D47" s="234">
        <v>4</v>
      </c>
      <c r="E47" s="235" t="s">
        <v>534</v>
      </c>
      <c r="F47" s="368" t="s">
        <v>129</v>
      </c>
      <c r="G47" s="243">
        <v>30900</v>
      </c>
      <c r="H47" s="217">
        <v>30900</v>
      </c>
      <c r="I47" s="28"/>
      <c r="J47" s="25"/>
    </row>
    <row r="48" spans="1:10" ht="57" x14ac:dyDescent="0.25">
      <c r="A48" s="250" t="s">
        <v>470</v>
      </c>
      <c r="B48" s="251">
        <v>460</v>
      </c>
      <c r="C48" s="234">
        <v>1</v>
      </c>
      <c r="D48" s="234">
        <v>4</v>
      </c>
      <c r="E48" s="235" t="s">
        <v>534</v>
      </c>
      <c r="F48" s="368" t="s">
        <v>229</v>
      </c>
      <c r="G48" s="243">
        <v>172100</v>
      </c>
      <c r="H48" s="217">
        <v>172100</v>
      </c>
      <c r="I48" s="28"/>
      <c r="J48" s="25"/>
    </row>
    <row r="49" spans="1:10" ht="34.5" x14ac:dyDescent="0.25">
      <c r="A49" s="250" t="s">
        <v>43</v>
      </c>
      <c r="B49" s="251">
        <v>460</v>
      </c>
      <c r="C49" s="234">
        <v>1</v>
      </c>
      <c r="D49" s="234">
        <v>4</v>
      </c>
      <c r="E49" s="235" t="s">
        <v>534</v>
      </c>
      <c r="F49" s="368" t="s">
        <v>42</v>
      </c>
      <c r="G49" s="243">
        <v>12000</v>
      </c>
      <c r="H49" s="217">
        <v>12000</v>
      </c>
      <c r="I49" s="28"/>
      <c r="J49" s="25"/>
    </row>
    <row r="50" spans="1:10" ht="34.5" x14ac:dyDescent="0.25">
      <c r="A50" s="250" t="s">
        <v>25</v>
      </c>
      <c r="B50" s="251">
        <v>460</v>
      </c>
      <c r="C50" s="234">
        <v>1</v>
      </c>
      <c r="D50" s="234">
        <v>4</v>
      </c>
      <c r="E50" s="235" t="s">
        <v>534</v>
      </c>
      <c r="F50" s="368" t="s">
        <v>24</v>
      </c>
      <c r="G50" s="243">
        <v>227000</v>
      </c>
      <c r="H50" s="217">
        <v>227000</v>
      </c>
      <c r="I50" s="28"/>
      <c r="J50" s="25"/>
    </row>
    <row r="51" spans="1:10" ht="45.75" x14ac:dyDescent="0.25">
      <c r="A51" s="250" t="s">
        <v>134</v>
      </c>
      <c r="B51" s="251">
        <v>460</v>
      </c>
      <c r="C51" s="234">
        <v>1</v>
      </c>
      <c r="D51" s="234">
        <v>6</v>
      </c>
      <c r="E51" s="235" t="s">
        <v>1</v>
      </c>
      <c r="F51" s="368" t="s">
        <v>0</v>
      </c>
      <c r="G51" s="243">
        <v>303600</v>
      </c>
      <c r="H51" s="217">
        <v>451400</v>
      </c>
      <c r="I51" s="28"/>
      <c r="J51" s="25"/>
    </row>
    <row r="52" spans="1:10" x14ac:dyDescent="0.25">
      <c r="A52" s="250" t="s">
        <v>133</v>
      </c>
      <c r="B52" s="251">
        <v>460</v>
      </c>
      <c r="C52" s="234">
        <v>1</v>
      </c>
      <c r="D52" s="234">
        <v>6</v>
      </c>
      <c r="E52" s="235" t="s">
        <v>128</v>
      </c>
      <c r="F52" s="368" t="s">
        <v>0</v>
      </c>
      <c r="G52" s="243">
        <v>303600</v>
      </c>
      <c r="H52" s="217">
        <v>451400</v>
      </c>
      <c r="I52" s="28"/>
      <c r="J52" s="25"/>
    </row>
    <row r="53" spans="1:10" ht="23.25" x14ac:dyDescent="0.25">
      <c r="A53" s="250" t="s">
        <v>132</v>
      </c>
      <c r="B53" s="251">
        <v>460</v>
      </c>
      <c r="C53" s="234">
        <v>1</v>
      </c>
      <c r="D53" s="234">
        <v>6</v>
      </c>
      <c r="E53" s="235" t="s">
        <v>128</v>
      </c>
      <c r="F53" s="368" t="s">
        <v>131</v>
      </c>
      <c r="G53" s="243">
        <v>233200</v>
      </c>
      <c r="H53" s="217">
        <v>346700</v>
      </c>
      <c r="I53" s="28"/>
      <c r="J53" s="25"/>
    </row>
    <row r="54" spans="1:10" ht="57" x14ac:dyDescent="0.25">
      <c r="A54" s="250" t="s">
        <v>470</v>
      </c>
      <c r="B54" s="251">
        <v>460</v>
      </c>
      <c r="C54" s="234">
        <v>1</v>
      </c>
      <c r="D54" s="234">
        <v>6</v>
      </c>
      <c r="E54" s="235" t="s">
        <v>128</v>
      </c>
      <c r="F54" s="368" t="s">
        <v>229</v>
      </c>
      <c r="G54" s="243">
        <v>70400</v>
      </c>
      <c r="H54" s="217">
        <v>104700</v>
      </c>
      <c r="I54" s="28"/>
      <c r="J54" s="25"/>
    </row>
    <row r="55" spans="1:10" x14ac:dyDescent="0.25">
      <c r="A55" s="250" t="s">
        <v>122</v>
      </c>
      <c r="B55" s="251">
        <v>460</v>
      </c>
      <c r="C55" s="234">
        <v>1</v>
      </c>
      <c r="D55" s="234">
        <v>13</v>
      </c>
      <c r="E55" s="235" t="s">
        <v>1</v>
      </c>
      <c r="F55" s="368" t="s">
        <v>0</v>
      </c>
      <c r="G55" s="243">
        <v>3127500</v>
      </c>
      <c r="H55" s="217">
        <v>3152900</v>
      </c>
      <c r="I55" s="28"/>
      <c r="J55" s="25"/>
    </row>
    <row r="56" spans="1:10" ht="23.25" x14ac:dyDescent="0.25">
      <c r="A56" s="250" t="s">
        <v>119</v>
      </c>
      <c r="B56" s="251">
        <v>460</v>
      </c>
      <c r="C56" s="234">
        <v>1</v>
      </c>
      <c r="D56" s="234">
        <v>13</v>
      </c>
      <c r="E56" s="235" t="s">
        <v>118</v>
      </c>
      <c r="F56" s="368" t="s">
        <v>0</v>
      </c>
      <c r="G56" s="243">
        <v>3127500</v>
      </c>
      <c r="H56" s="217">
        <v>3152900</v>
      </c>
      <c r="I56" s="28"/>
      <c r="J56" s="25"/>
    </row>
    <row r="57" spans="1:10" x14ac:dyDescent="0.25">
      <c r="A57" s="250" t="s">
        <v>471</v>
      </c>
      <c r="B57" s="251">
        <v>460</v>
      </c>
      <c r="C57" s="234">
        <v>1</v>
      </c>
      <c r="D57" s="234">
        <v>13</v>
      </c>
      <c r="E57" s="235" t="s">
        <v>118</v>
      </c>
      <c r="F57" s="368" t="s">
        <v>45</v>
      </c>
      <c r="G57" s="243">
        <v>2243300</v>
      </c>
      <c r="H57" s="217">
        <v>2243300</v>
      </c>
      <c r="I57" s="28"/>
      <c r="J57" s="25"/>
    </row>
    <row r="58" spans="1:10" ht="23.25" x14ac:dyDescent="0.25">
      <c r="A58" s="250" t="s">
        <v>472</v>
      </c>
      <c r="B58" s="251">
        <v>460</v>
      </c>
      <c r="C58" s="234">
        <v>1</v>
      </c>
      <c r="D58" s="234">
        <v>13</v>
      </c>
      <c r="E58" s="235" t="s">
        <v>118</v>
      </c>
      <c r="F58" s="368" t="s">
        <v>44</v>
      </c>
      <c r="G58" s="243">
        <v>0</v>
      </c>
      <c r="H58" s="217">
        <v>43200</v>
      </c>
      <c r="I58" s="28"/>
      <c r="J58" s="25"/>
    </row>
    <row r="59" spans="1:10" ht="45.75" x14ac:dyDescent="0.25">
      <c r="A59" s="250" t="s">
        <v>473</v>
      </c>
      <c r="B59" s="251">
        <v>460</v>
      </c>
      <c r="C59" s="234">
        <v>1</v>
      </c>
      <c r="D59" s="234">
        <v>13</v>
      </c>
      <c r="E59" s="235" t="s">
        <v>118</v>
      </c>
      <c r="F59" s="368" t="s">
        <v>474</v>
      </c>
      <c r="G59" s="243">
        <v>677500</v>
      </c>
      <c r="H59" s="217">
        <v>677500</v>
      </c>
      <c r="I59" s="28"/>
      <c r="J59" s="25"/>
    </row>
    <row r="60" spans="1:10" ht="34.5" x14ac:dyDescent="0.25">
      <c r="A60" s="250" t="s">
        <v>43</v>
      </c>
      <c r="B60" s="251">
        <v>460</v>
      </c>
      <c r="C60" s="234">
        <v>1</v>
      </c>
      <c r="D60" s="234">
        <v>13</v>
      </c>
      <c r="E60" s="235" t="s">
        <v>118</v>
      </c>
      <c r="F60" s="368" t="s">
        <v>42</v>
      </c>
      <c r="G60" s="243">
        <v>42000</v>
      </c>
      <c r="H60" s="217">
        <v>42000</v>
      </c>
      <c r="I60" s="28"/>
      <c r="J60" s="25"/>
    </row>
    <row r="61" spans="1:10" ht="34.5" x14ac:dyDescent="0.25">
      <c r="A61" s="250" t="s">
        <v>25</v>
      </c>
      <c r="B61" s="251">
        <v>460</v>
      </c>
      <c r="C61" s="234">
        <v>1</v>
      </c>
      <c r="D61" s="234">
        <v>13</v>
      </c>
      <c r="E61" s="235" t="s">
        <v>118</v>
      </c>
      <c r="F61" s="368" t="s">
        <v>24</v>
      </c>
      <c r="G61" s="243">
        <v>164700</v>
      </c>
      <c r="H61" s="217">
        <v>146900</v>
      </c>
      <c r="I61" s="28"/>
      <c r="J61" s="25"/>
    </row>
    <row r="62" spans="1:10" x14ac:dyDescent="0.25">
      <c r="A62" s="250" t="s">
        <v>535</v>
      </c>
      <c r="B62" s="251">
        <v>460</v>
      </c>
      <c r="C62" s="234">
        <v>2</v>
      </c>
      <c r="D62" s="234">
        <v>0</v>
      </c>
      <c r="E62" s="235" t="s">
        <v>1</v>
      </c>
      <c r="F62" s="368" t="s">
        <v>0</v>
      </c>
      <c r="G62" s="243">
        <v>1166500</v>
      </c>
      <c r="H62" s="217">
        <v>1166500</v>
      </c>
      <c r="I62" s="28"/>
      <c r="J62" s="25"/>
    </row>
    <row r="63" spans="1:10" ht="23.25" x14ac:dyDescent="0.25">
      <c r="A63" s="250" t="s">
        <v>117</v>
      </c>
      <c r="B63" s="251">
        <v>460</v>
      </c>
      <c r="C63" s="234">
        <v>2</v>
      </c>
      <c r="D63" s="234">
        <v>3</v>
      </c>
      <c r="E63" s="235" t="s">
        <v>1</v>
      </c>
      <c r="F63" s="368" t="s">
        <v>0</v>
      </c>
      <c r="G63" s="243">
        <v>1166500</v>
      </c>
      <c r="H63" s="217">
        <v>1166500</v>
      </c>
      <c r="I63" s="28"/>
      <c r="J63" s="25"/>
    </row>
    <row r="64" spans="1:10" ht="34.5" x14ac:dyDescent="0.25">
      <c r="A64" s="250" t="s">
        <v>116</v>
      </c>
      <c r="B64" s="251">
        <v>460</v>
      </c>
      <c r="C64" s="234">
        <v>2</v>
      </c>
      <c r="D64" s="234">
        <v>3</v>
      </c>
      <c r="E64" s="235" t="s">
        <v>114</v>
      </c>
      <c r="F64" s="368" t="s">
        <v>0</v>
      </c>
      <c r="G64" s="243">
        <v>1166500</v>
      </c>
      <c r="H64" s="217">
        <v>1166500</v>
      </c>
      <c r="I64" s="28"/>
      <c r="J64" s="25"/>
    </row>
    <row r="65" spans="1:10" x14ac:dyDescent="0.25">
      <c r="A65" s="250" t="s">
        <v>115</v>
      </c>
      <c r="B65" s="251">
        <v>460</v>
      </c>
      <c r="C65" s="234">
        <v>2</v>
      </c>
      <c r="D65" s="234">
        <v>3</v>
      </c>
      <c r="E65" s="235" t="s">
        <v>114</v>
      </c>
      <c r="F65" s="368" t="s">
        <v>113</v>
      </c>
      <c r="G65" s="243">
        <v>1166500</v>
      </c>
      <c r="H65" s="217">
        <v>1166500</v>
      </c>
      <c r="I65" s="28"/>
      <c r="J65" s="25"/>
    </row>
    <row r="66" spans="1:10" ht="23.25" x14ac:dyDescent="0.25">
      <c r="A66" s="250" t="s">
        <v>536</v>
      </c>
      <c r="B66" s="251">
        <v>460</v>
      </c>
      <c r="C66" s="234">
        <v>3</v>
      </c>
      <c r="D66" s="234">
        <v>0</v>
      </c>
      <c r="E66" s="235" t="s">
        <v>1</v>
      </c>
      <c r="F66" s="368" t="s">
        <v>0</v>
      </c>
      <c r="G66" s="243">
        <v>150000</v>
      </c>
      <c r="H66" s="217">
        <v>150000</v>
      </c>
      <c r="I66" s="28"/>
      <c r="J66" s="25"/>
    </row>
    <row r="67" spans="1:10" ht="45.75" x14ac:dyDescent="0.25">
      <c r="A67" s="250" t="s">
        <v>109</v>
      </c>
      <c r="B67" s="251">
        <v>460</v>
      </c>
      <c r="C67" s="234">
        <v>3</v>
      </c>
      <c r="D67" s="234">
        <v>9</v>
      </c>
      <c r="E67" s="235" t="s">
        <v>1</v>
      </c>
      <c r="F67" s="368" t="s">
        <v>0</v>
      </c>
      <c r="G67" s="243">
        <v>150000</v>
      </c>
      <c r="H67" s="217">
        <v>150000</v>
      </c>
      <c r="I67" s="28"/>
      <c r="J67" s="25"/>
    </row>
    <row r="68" spans="1:10" ht="57" x14ac:dyDescent="0.25">
      <c r="A68" s="250" t="s">
        <v>106</v>
      </c>
      <c r="B68" s="251">
        <v>460</v>
      </c>
      <c r="C68" s="234">
        <v>3</v>
      </c>
      <c r="D68" s="234">
        <v>9</v>
      </c>
      <c r="E68" s="235" t="s">
        <v>105</v>
      </c>
      <c r="F68" s="368" t="s">
        <v>0</v>
      </c>
      <c r="G68" s="243">
        <v>150000</v>
      </c>
      <c r="H68" s="217">
        <v>150000</v>
      </c>
      <c r="I68" s="28"/>
      <c r="J68" s="25"/>
    </row>
    <row r="69" spans="1:10" ht="34.5" x14ac:dyDescent="0.25">
      <c r="A69" s="250" t="s">
        <v>25</v>
      </c>
      <c r="B69" s="251">
        <v>460</v>
      </c>
      <c r="C69" s="234">
        <v>3</v>
      </c>
      <c r="D69" s="234">
        <v>9</v>
      </c>
      <c r="E69" s="235" t="s">
        <v>105</v>
      </c>
      <c r="F69" s="368" t="s">
        <v>24</v>
      </c>
      <c r="G69" s="243">
        <v>150000</v>
      </c>
      <c r="H69" s="217">
        <v>150000</v>
      </c>
      <c r="I69" s="28"/>
      <c r="J69" s="25"/>
    </row>
    <row r="70" spans="1:10" x14ac:dyDescent="0.25">
      <c r="A70" s="250" t="s">
        <v>537</v>
      </c>
      <c r="B70" s="251">
        <v>460</v>
      </c>
      <c r="C70" s="234">
        <v>4</v>
      </c>
      <c r="D70" s="234">
        <v>0</v>
      </c>
      <c r="E70" s="235" t="s">
        <v>1</v>
      </c>
      <c r="F70" s="368" t="s">
        <v>0</v>
      </c>
      <c r="G70" s="243">
        <v>22599000</v>
      </c>
      <c r="H70" s="217">
        <v>23212300</v>
      </c>
      <c r="I70" s="28"/>
      <c r="J70" s="25"/>
    </row>
    <row r="71" spans="1:10" x14ac:dyDescent="0.25">
      <c r="A71" s="250" t="s">
        <v>99</v>
      </c>
      <c r="B71" s="251">
        <v>460</v>
      </c>
      <c r="C71" s="234">
        <v>4</v>
      </c>
      <c r="D71" s="234">
        <v>9</v>
      </c>
      <c r="E71" s="235" t="s">
        <v>1</v>
      </c>
      <c r="F71" s="368" t="s">
        <v>0</v>
      </c>
      <c r="G71" s="243">
        <v>21954000</v>
      </c>
      <c r="H71" s="217">
        <v>22527000</v>
      </c>
      <c r="I71" s="28"/>
      <c r="J71" s="25"/>
    </row>
    <row r="72" spans="1:10" ht="68.25" x14ac:dyDescent="0.25">
      <c r="A72" s="250" t="s">
        <v>98</v>
      </c>
      <c r="B72" s="251">
        <v>460</v>
      </c>
      <c r="C72" s="234">
        <v>4</v>
      </c>
      <c r="D72" s="234">
        <v>9</v>
      </c>
      <c r="E72" s="235" t="s">
        <v>97</v>
      </c>
      <c r="F72" s="368" t="s">
        <v>0</v>
      </c>
      <c r="G72" s="243">
        <v>21954000</v>
      </c>
      <c r="H72" s="217">
        <v>22527000</v>
      </c>
      <c r="I72" s="28"/>
      <c r="J72" s="25"/>
    </row>
    <row r="73" spans="1:10" ht="34.5" x14ac:dyDescent="0.25">
      <c r="A73" s="250" t="s">
        <v>25</v>
      </c>
      <c r="B73" s="251">
        <v>460</v>
      </c>
      <c r="C73" s="234">
        <v>4</v>
      </c>
      <c r="D73" s="234">
        <v>9</v>
      </c>
      <c r="E73" s="235" t="s">
        <v>97</v>
      </c>
      <c r="F73" s="368" t="s">
        <v>24</v>
      </c>
      <c r="G73" s="243">
        <v>21954000</v>
      </c>
      <c r="H73" s="217">
        <v>22527000</v>
      </c>
      <c r="I73" s="28"/>
      <c r="J73" s="25"/>
    </row>
    <row r="74" spans="1:10" ht="23.25" x14ac:dyDescent="0.25">
      <c r="A74" s="250" t="s">
        <v>91</v>
      </c>
      <c r="B74" s="251">
        <v>460</v>
      </c>
      <c r="C74" s="234">
        <v>4</v>
      </c>
      <c r="D74" s="234">
        <v>12</v>
      </c>
      <c r="E74" s="235" t="s">
        <v>1</v>
      </c>
      <c r="F74" s="368" t="s">
        <v>0</v>
      </c>
      <c r="G74" s="243">
        <v>645000</v>
      </c>
      <c r="H74" s="217">
        <v>685300</v>
      </c>
      <c r="I74" s="28"/>
      <c r="J74" s="25"/>
    </row>
    <row r="75" spans="1:10" ht="79.5" x14ac:dyDescent="0.25">
      <c r="A75" s="250" t="s">
        <v>486</v>
      </c>
      <c r="B75" s="251">
        <v>460</v>
      </c>
      <c r="C75" s="234">
        <v>4</v>
      </c>
      <c r="D75" s="234">
        <v>12</v>
      </c>
      <c r="E75" s="235" t="s">
        <v>90</v>
      </c>
      <c r="F75" s="368" t="s">
        <v>0</v>
      </c>
      <c r="G75" s="243">
        <v>645000</v>
      </c>
      <c r="H75" s="217">
        <v>685300</v>
      </c>
      <c r="I75" s="28"/>
      <c r="J75" s="25"/>
    </row>
    <row r="76" spans="1:10" ht="57" x14ac:dyDescent="0.25">
      <c r="A76" s="250" t="s">
        <v>88</v>
      </c>
      <c r="B76" s="251">
        <v>460</v>
      </c>
      <c r="C76" s="234">
        <v>4</v>
      </c>
      <c r="D76" s="234">
        <v>12</v>
      </c>
      <c r="E76" s="235" t="s">
        <v>90</v>
      </c>
      <c r="F76" s="368" t="s">
        <v>86</v>
      </c>
      <c r="G76" s="243">
        <v>645000</v>
      </c>
      <c r="H76" s="217">
        <v>685300</v>
      </c>
      <c r="I76" s="28"/>
      <c r="J76" s="25"/>
    </row>
    <row r="77" spans="1:10" x14ac:dyDescent="0.25">
      <c r="A77" s="250" t="s">
        <v>550</v>
      </c>
      <c r="B77" s="251">
        <v>460</v>
      </c>
      <c r="C77" s="234">
        <v>7</v>
      </c>
      <c r="D77" s="234">
        <v>0</v>
      </c>
      <c r="E77" s="235" t="s">
        <v>1</v>
      </c>
      <c r="F77" s="368" t="s">
        <v>0</v>
      </c>
      <c r="G77" s="243">
        <v>222138600</v>
      </c>
      <c r="H77" s="217">
        <v>222619900</v>
      </c>
      <c r="I77" s="28"/>
      <c r="J77" s="25"/>
    </row>
    <row r="78" spans="1:10" x14ac:dyDescent="0.25">
      <c r="A78" s="250" t="s">
        <v>79</v>
      </c>
      <c r="B78" s="251">
        <v>460</v>
      </c>
      <c r="C78" s="234">
        <v>7</v>
      </c>
      <c r="D78" s="234">
        <v>1</v>
      </c>
      <c r="E78" s="235" t="s">
        <v>1</v>
      </c>
      <c r="F78" s="368" t="s">
        <v>0</v>
      </c>
      <c r="G78" s="243">
        <v>34907100</v>
      </c>
      <c r="H78" s="217">
        <v>34909100</v>
      </c>
      <c r="I78" s="28"/>
      <c r="J78" s="25"/>
    </row>
    <row r="79" spans="1:10" ht="34.5" x14ac:dyDescent="0.25">
      <c r="A79" s="250" t="s">
        <v>78</v>
      </c>
      <c r="B79" s="251">
        <v>460</v>
      </c>
      <c r="C79" s="234">
        <v>7</v>
      </c>
      <c r="D79" s="234">
        <v>1</v>
      </c>
      <c r="E79" s="235" t="s">
        <v>77</v>
      </c>
      <c r="F79" s="368" t="s">
        <v>0</v>
      </c>
      <c r="G79" s="243">
        <v>28931400</v>
      </c>
      <c r="H79" s="217">
        <v>28931400</v>
      </c>
      <c r="I79" s="28"/>
      <c r="J79" s="25"/>
    </row>
    <row r="80" spans="1:10" x14ac:dyDescent="0.25">
      <c r="A80" s="250" t="s">
        <v>471</v>
      </c>
      <c r="B80" s="251">
        <v>460</v>
      </c>
      <c r="C80" s="234">
        <v>7</v>
      </c>
      <c r="D80" s="234">
        <v>1</v>
      </c>
      <c r="E80" s="235" t="s">
        <v>77</v>
      </c>
      <c r="F80" s="368" t="s">
        <v>45</v>
      </c>
      <c r="G80" s="243">
        <v>21967600</v>
      </c>
      <c r="H80" s="217">
        <v>21967600</v>
      </c>
      <c r="I80" s="28"/>
      <c r="J80" s="25"/>
    </row>
    <row r="81" spans="1:10" ht="45.75" x14ac:dyDescent="0.25">
      <c r="A81" s="250" t="s">
        <v>473</v>
      </c>
      <c r="B81" s="251">
        <v>460</v>
      </c>
      <c r="C81" s="234">
        <v>7</v>
      </c>
      <c r="D81" s="234">
        <v>1</v>
      </c>
      <c r="E81" s="235" t="s">
        <v>77</v>
      </c>
      <c r="F81" s="368" t="s">
        <v>474</v>
      </c>
      <c r="G81" s="243">
        <v>6634200</v>
      </c>
      <c r="H81" s="217">
        <v>6634200</v>
      </c>
      <c r="I81" s="28"/>
      <c r="J81" s="25"/>
    </row>
    <row r="82" spans="1:10" ht="34.5" x14ac:dyDescent="0.25">
      <c r="A82" s="250" t="s">
        <v>25</v>
      </c>
      <c r="B82" s="251">
        <v>460</v>
      </c>
      <c r="C82" s="234">
        <v>7</v>
      </c>
      <c r="D82" s="234">
        <v>1</v>
      </c>
      <c r="E82" s="235" t="s">
        <v>77</v>
      </c>
      <c r="F82" s="368" t="s">
        <v>24</v>
      </c>
      <c r="G82" s="243">
        <v>329600</v>
      </c>
      <c r="H82" s="217">
        <v>329600</v>
      </c>
      <c r="I82" s="28"/>
      <c r="J82" s="25"/>
    </row>
    <row r="83" spans="1:10" ht="34.5" x14ac:dyDescent="0.25">
      <c r="A83" s="250" t="s">
        <v>76</v>
      </c>
      <c r="B83" s="251">
        <v>460</v>
      </c>
      <c r="C83" s="234">
        <v>7</v>
      </c>
      <c r="D83" s="234">
        <v>1</v>
      </c>
      <c r="E83" s="235" t="s">
        <v>75</v>
      </c>
      <c r="F83" s="368" t="s">
        <v>0</v>
      </c>
      <c r="G83" s="243">
        <v>5975700</v>
      </c>
      <c r="H83" s="217">
        <v>5977700</v>
      </c>
      <c r="I83" s="28"/>
      <c r="J83" s="25"/>
    </row>
    <row r="84" spans="1:10" x14ac:dyDescent="0.25">
      <c r="A84" s="250" t="s">
        <v>471</v>
      </c>
      <c r="B84" s="251">
        <v>460</v>
      </c>
      <c r="C84" s="234">
        <v>7</v>
      </c>
      <c r="D84" s="234">
        <v>1</v>
      </c>
      <c r="E84" s="235" t="s">
        <v>75</v>
      </c>
      <c r="F84" s="368" t="s">
        <v>45</v>
      </c>
      <c r="G84" s="243">
        <v>4131800</v>
      </c>
      <c r="H84" s="217">
        <v>4131800</v>
      </c>
      <c r="I84" s="28"/>
      <c r="J84" s="25"/>
    </row>
    <row r="85" spans="1:10" ht="45.75" x14ac:dyDescent="0.25">
      <c r="A85" s="250" t="s">
        <v>473</v>
      </c>
      <c r="B85" s="251">
        <v>460</v>
      </c>
      <c r="C85" s="234">
        <v>7</v>
      </c>
      <c r="D85" s="234">
        <v>1</v>
      </c>
      <c r="E85" s="235" t="s">
        <v>75</v>
      </c>
      <c r="F85" s="368" t="s">
        <v>474</v>
      </c>
      <c r="G85" s="243">
        <v>1247800</v>
      </c>
      <c r="H85" s="217">
        <v>1247800</v>
      </c>
      <c r="I85" s="28"/>
      <c r="J85" s="25"/>
    </row>
    <row r="86" spans="1:10" ht="34.5" x14ac:dyDescent="0.25">
      <c r="A86" s="250" t="s">
        <v>43</v>
      </c>
      <c r="B86" s="251">
        <v>460</v>
      </c>
      <c r="C86" s="234">
        <v>7</v>
      </c>
      <c r="D86" s="234">
        <v>1</v>
      </c>
      <c r="E86" s="235" t="s">
        <v>75</v>
      </c>
      <c r="F86" s="368" t="s">
        <v>42</v>
      </c>
      <c r="G86" s="243">
        <v>208300</v>
      </c>
      <c r="H86" s="217">
        <v>208300</v>
      </c>
      <c r="I86" s="28"/>
      <c r="J86" s="25"/>
    </row>
    <row r="87" spans="1:10" ht="34.5" x14ac:dyDescent="0.25">
      <c r="A87" s="250" t="s">
        <v>25</v>
      </c>
      <c r="B87" s="251">
        <v>460</v>
      </c>
      <c r="C87" s="234">
        <v>7</v>
      </c>
      <c r="D87" s="234">
        <v>1</v>
      </c>
      <c r="E87" s="235" t="s">
        <v>75</v>
      </c>
      <c r="F87" s="368" t="s">
        <v>24</v>
      </c>
      <c r="G87" s="243">
        <v>387800</v>
      </c>
      <c r="H87" s="217">
        <v>389800</v>
      </c>
      <c r="I87" s="28"/>
      <c r="J87" s="25"/>
    </row>
    <row r="88" spans="1:10" x14ac:dyDescent="0.25">
      <c r="A88" s="250" t="s">
        <v>72</v>
      </c>
      <c r="B88" s="251">
        <v>460</v>
      </c>
      <c r="C88" s="234">
        <v>7</v>
      </c>
      <c r="D88" s="234">
        <v>2</v>
      </c>
      <c r="E88" s="235" t="s">
        <v>1</v>
      </c>
      <c r="F88" s="368" t="s">
        <v>0</v>
      </c>
      <c r="G88" s="243">
        <v>167392200</v>
      </c>
      <c r="H88" s="217">
        <v>167938600</v>
      </c>
      <c r="I88" s="28"/>
      <c r="J88" s="25"/>
    </row>
    <row r="89" spans="1:10" ht="34.5" x14ac:dyDescent="0.25">
      <c r="A89" s="250" t="s">
        <v>78</v>
      </c>
      <c r="B89" s="251">
        <v>460</v>
      </c>
      <c r="C89" s="234">
        <v>7</v>
      </c>
      <c r="D89" s="234">
        <v>2</v>
      </c>
      <c r="E89" s="235" t="s">
        <v>77</v>
      </c>
      <c r="F89" s="368" t="s">
        <v>0</v>
      </c>
      <c r="G89" s="243">
        <v>12633000</v>
      </c>
      <c r="H89" s="217">
        <v>12633000</v>
      </c>
      <c r="I89" s="28"/>
      <c r="J89" s="25"/>
    </row>
    <row r="90" spans="1:10" x14ac:dyDescent="0.25">
      <c r="A90" s="250" t="s">
        <v>471</v>
      </c>
      <c r="B90" s="251">
        <v>460</v>
      </c>
      <c r="C90" s="234">
        <v>7</v>
      </c>
      <c r="D90" s="234">
        <v>2</v>
      </c>
      <c r="E90" s="235" t="s">
        <v>77</v>
      </c>
      <c r="F90" s="368" t="s">
        <v>45</v>
      </c>
      <c r="G90" s="243">
        <v>9568800</v>
      </c>
      <c r="H90" s="217">
        <v>9568800</v>
      </c>
      <c r="I90" s="28"/>
      <c r="J90" s="25"/>
    </row>
    <row r="91" spans="1:10" ht="45.75" x14ac:dyDescent="0.25">
      <c r="A91" s="250" t="s">
        <v>473</v>
      </c>
      <c r="B91" s="251">
        <v>460</v>
      </c>
      <c r="C91" s="234">
        <v>7</v>
      </c>
      <c r="D91" s="234">
        <v>2</v>
      </c>
      <c r="E91" s="235" t="s">
        <v>77</v>
      </c>
      <c r="F91" s="368" t="s">
        <v>474</v>
      </c>
      <c r="G91" s="243">
        <v>2889800</v>
      </c>
      <c r="H91" s="217">
        <v>2889800</v>
      </c>
      <c r="I91" s="28"/>
      <c r="J91" s="25"/>
    </row>
    <row r="92" spans="1:10" ht="34.5" x14ac:dyDescent="0.25">
      <c r="A92" s="250" t="s">
        <v>25</v>
      </c>
      <c r="B92" s="251">
        <v>460</v>
      </c>
      <c r="C92" s="234">
        <v>7</v>
      </c>
      <c r="D92" s="234">
        <v>2</v>
      </c>
      <c r="E92" s="235" t="s">
        <v>77</v>
      </c>
      <c r="F92" s="368" t="s">
        <v>24</v>
      </c>
      <c r="G92" s="243">
        <v>174400</v>
      </c>
      <c r="H92" s="217">
        <v>174400</v>
      </c>
      <c r="I92" s="28"/>
      <c r="J92" s="25"/>
    </row>
    <row r="93" spans="1:10" ht="23.25" x14ac:dyDescent="0.25">
      <c r="A93" s="250" t="s">
        <v>71</v>
      </c>
      <c r="B93" s="251">
        <v>460</v>
      </c>
      <c r="C93" s="234">
        <v>7</v>
      </c>
      <c r="D93" s="234">
        <v>2</v>
      </c>
      <c r="E93" s="235" t="s">
        <v>70</v>
      </c>
      <c r="F93" s="368" t="s">
        <v>0</v>
      </c>
      <c r="G93" s="243">
        <v>137164800</v>
      </c>
      <c r="H93" s="217">
        <v>137164800</v>
      </c>
      <c r="I93" s="28"/>
      <c r="J93" s="25"/>
    </row>
    <row r="94" spans="1:10" x14ac:dyDescent="0.25">
      <c r="A94" s="250" t="s">
        <v>471</v>
      </c>
      <c r="B94" s="251">
        <v>460</v>
      </c>
      <c r="C94" s="234">
        <v>7</v>
      </c>
      <c r="D94" s="234">
        <v>2</v>
      </c>
      <c r="E94" s="235" t="s">
        <v>70</v>
      </c>
      <c r="F94" s="368" t="s">
        <v>45</v>
      </c>
      <c r="G94" s="243">
        <v>103137800</v>
      </c>
      <c r="H94" s="217">
        <v>103137800</v>
      </c>
      <c r="I94" s="28"/>
      <c r="J94" s="25"/>
    </row>
    <row r="95" spans="1:10" ht="45.75" x14ac:dyDescent="0.25">
      <c r="A95" s="250" t="s">
        <v>473</v>
      </c>
      <c r="B95" s="251">
        <v>460</v>
      </c>
      <c r="C95" s="234">
        <v>7</v>
      </c>
      <c r="D95" s="234">
        <v>2</v>
      </c>
      <c r="E95" s="235" t="s">
        <v>70</v>
      </c>
      <c r="F95" s="368" t="s">
        <v>474</v>
      </c>
      <c r="G95" s="243">
        <v>31147600</v>
      </c>
      <c r="H95" s="217">
        <v>31147600</v>
      </c>
      <c r="I95" s="28"/>
      <c r="J95" s="25"/>
    </row>
    <row r="96" spans="1:10" ht="34.5" x14ac:dyDescent="0.25">
      <c r="A96" s="250" t="s">
        <v>25</v>
      </c>
      <c r="B96" s="251">
        <v>460</v>
      </c>
      <c r="C96" s="234">
        <v>7</v>
      </c>
      <c r="D96" s="234">
        <v>2</v>
      </c>
      <c r="E96" s="235" t="s">
        <v>70</v>
      </c>
      <c r="F96" s="368" t="s">
        <v>24</v>
      </c>
      <c r="G96" s="243">
        <v>2879400</v>
      </c>
      <c r="H96" s="217">
        <v>2879400</v>
      </c>
      <c r="I96" s="28"/>
      <c r="J96" s="25"/>
    </row>
    <row r="97" spans="1:10" ht="34.5" x14ac:dyDescent="0.25">
      <c r="A97" s="250" t="s">
        <v>551</v>
      </c>
      <c r="B97" s="251">
        <v>460</v>
      </c>
      <c r="C97" s="234">
        <v>7</v>
      </c>
      <c r="D97" s="234">
        <v>2</v>
      </c>
      <c r="E97" s="235" t="s">
        <v>552</v>
      </c>
      <c r="F97" s="368" t="s">
        <v>0</v>
      </c>
      <c r="G97" s="243">
        <v>3980200</v>
      </c>
      <c r="H97" s="217">
        <v>3980200</v>
      </c>
      <c r="I97" s="28"/>
      <c r="J97" s="25"/>
    </row>
    <row r="98" spans="1:10" ht="34.5" x14ac:dyDescent="0.25">
      <c r="A98" s="250" t="s">
        <v>25</v>
      </c>
      <c r="B98" s="251">
        <v>460</v>
      </c>
      <c r="C98" s="234">
        <v>7</v>
      </c>
      <c r="D98" s="234">
        <v>2</v>
      </c>
      <c r="E98" s="235" t="s">
        <v>552</v>
      </c>
      <c r="F98" s="368" t="s">
        <v>24</v>
      </c>
      <c r="G98" s="243">
        <v>3980200</v>
      </c>
      <c r="H98" s="217">
        <v>3980200</v>
      </c>
      <c r="I98" s="28"/>
      <c r="J98" s="25"/>
    </row>
    <row r="99" spans="1:10" ht="34.5" x14ac:dyDescent="0.25">
      <c r="A99" s="250" t="s">
        <v>479</v>
      </c>
      <c r="B99" s="251">
        <v>460</v>
      </c>
      <c r="C99" s="234">
        <v>7</v>
      </c>
      <c r="D99" s="234">
        <v>2</v>
      </c>
      <c r="E99" s="235" t="s">
        <v>553</v>
      </c>
      <c r="F99" s="368" t="s">
        <v>0</v>
      </c>
      <c r="G99" s="243">
        <v>1955800</v>
      </c>
      <c r="H99" s="217">
        <v>1955800</v>
      </c>
      <c r="I99" s="28"/>
      <c r="J99" s="25"/>
    </row>
    <row r="100" spans="1:10" ht="34.5" x14ac:dyDescent="0.25">
      <c r="A100" s="250" t="s">
        <v>25</v>
      </c>
      <c r="B100" s="251">
        <v>460</v>
      </c>
      <c r="C100" s="234">
        <v>7</v>
      </c>
      <c r="D100" s="234">
        <v>2</v>
      </c>
      <c r="E100" s="235" t="s">
        <v>553</v>
      </c>
      <c r="F100" s="368" t="s">
        <v>24</v>
      </c>
      <c r="G100" s="243">
        <v>1955800</v>
      </c>
      <c r="H100" s="217">
        <v>1955800</v>
      </c>
      <c r="I100" s="28"/>
      <c r="J100" s="25"/>
    </row>
    <row r="101" spans="1:10" ht="23.25" x14ac:dyDescent="0.25">
      <c r="A101" s="250" t="s">
        <v>67</v>
      </c>
      <c r="B101" s="251">
        <v>460</v>
      </c>
      <c r="C101" s="234">
        <v>7</v>
      </c>
      <c r="D101" s="234">
        <v>2</v>
      </c>
      <c r="E101" s="235" t="s">
        <v>66</v>
      </c>
      <c r="F101" s="368" t="s">
        <v>0</v>
      </c>
      <c r="G101" s="243">
        <v>11658400</v>
      </c>
      <c r="H101" s="217">
        <v>12204800</v>
      </c>
      <c r="I101" s="28"/>
      <c r="J101" s="25"/>
    </row>
    <row r="102" spans="1:10" ht="34.5" x14ac:dyDescent="0.25">
      <c r="A102" s="250" t="s">
        <v>25</v>
      </c>
      <c r="B102" s="251">
        <v>460</v>
      </c>
      <c r="C102" s="234">
        <v>7</v>
      </c>
      <c r="D102" s="234">
        <v>2</v>
      </c>
      <c r="E102" s="235" t="s">
        <v>66</v>
      </c>
      <c r="F102" s="368" t="s">
        <v>24</v>
      </c>
      <c r="G102" s="243">
        <v>11658400</v>
      </c>
      <c r="H102" s="217">
        <v>12204800</v>
      </c>
      <c r="I102" s="28"/>
      <c r="J102" s="25"/>
    </row>
    <row r="103" spans="1:10" x14ac:dyDescent="0.25">
      <c r="A103" s="250" t="s">
        <v>554</v>
      </c>
      <c r="B103" s="251">
        <v>460</v>
      </c>
      <c r="C103" s="234">
        <v>7</v>
      </c>
      <c r="D103" s="234">
        <v>3</v>
      </c>
      <c r="E103" s="235" t="s">
        <v>1</v>
      </c>
      <c r="F103" s="368" t="s">
        <v>0</v>
      </c>
      <c r="G103" s="243">
        <v>12040300</v>
      </c>
      <c r="H103" s="217">
        <v>12402200</v>
      </c>
      <c r="I103" s="28"/>
      <c r="J103" s="25"/>
    </row>
    <row r="104" spans="1:10" ht="34.5" x14ac:dyDescent="0.25">
      <c r="A104" s="250" t="s">
        <v>63</v>
      </c>
      <c r="B104" s="251">
        <v>460</v>
      </c>
      <c r="C104" s="234">
        <v>7</v>
      </c>
      <c r="D104" s="234">
        <v>3</v>
      </c>
      <c r="E104" s="235" t="s">
        <v>62</v>
      </c>
      <c r="F104" s="368" t="s">
        <v>0</v>
      </c>
      <c r="G104" s="243">
        <v>12040300</v>
      </c>
      <c r="H104" s="217">
        <v>12402200</v>
      </c>
      <c r="I104" s="28"/>
      <c r="J104" s="25"/>
    </row>
    <row r="105" spans="1:10" x14ac:dyDescent="0.25">
      <c r="A105" s="250" t="s">
        <v>471</v>
      </c>
      <c r="B105" s="251">
        <v>460</v>
      </c>
      <c r="C105" s="234">
        <v>7</v>
      </c>
      <c r="D105" s="234">
        <v>3</v>
      </c>
      <c r="E105" s="235" t="s">
        <v>62</v>
      </c>
      <c r="F105" s="368" t="s">
        <v>45</v>
      </c>
      <c r="G105" s="243">
        <v>8282700</v>
      </c>
      <c r="H105" s="217">
        <v>8391700</v>
      </c>
      <c r="I105" s="28"/>
      <c r="J105" s="25"/>
    </row>
    <row r="106" spans="1:10" ht="23.25" x14ac:dyDescent="0.25">
      <c r="A106" s="250" t="s">
        <v>472</v>
      </c>
      <c r="B106" s="251">
        <v>460</v>
      </c>
      <c r="C106" s="234">
        <v>7</v>
      </c>
      <c r="D106" s="234">
        <v>3</v>
      </c>
      <c r="E106" s="235" t="s">
        <v>62</v>
      </c>
      <c r="F106" s="368" t="s">
        <v>44</v>
      </c>
      <c r="G106" s="243">
        <v>0</v>
      </c>
      <c r="H106" s="217">
        <v>170000</v>
      </c>
      <c r="I106" s="28"/>
      <c r="J106" s="25"/>
    </row>
    <row r="107" spans="1:10" ht="45.75" x14ac:dyDescent="0.25">
      <c r="A107" s="250" t="s">
        <v>473</v>
      </c>
      <c r="B107" s="251">
        <v>460</v>
      </c>
      <c r="C107" s="234">
        <v>7</v>
      </c>
      <c r="D107" s="234">
        <v>3</v>
      </c>
      <c r="E107" s="235" t="s">
        <v>62</v>
      </c>
      <c r="F107" s="368" t="s">
        <v>474</v>
      </c>
      <c r="G107" s="243">
        <v>2501400</v>
      </c>
      <c r="H107" s="217">
        <v>2534300</v>
      </c>
      <c r="I107" s="28"/>
      <c r="J107" s="25"/>
    </row>
    <row r="108" spans="1:10" ht="34.5" x14ac:dyDescent="0.25">
      <c r="A108" s="250" t="s">
        <v>43</v>
      </c>
      <c r="B108" s="251">
        <v>460</v>
      </c>
      <c r="C108" s="234">
        <v>7</v>
      </c>
      <c r="D108" s="234">
        <v>3</v>
      </c>
      <c r="E108" s="235" t="s">
        <v>62</v>
      </c>
      <c r="F108" s="368" t="s">
        <v>42</v>
      </c>
      <c r="G108" s="243">
        <v>160000</v>
      </c>
      <c r="H108" s="217">
        <v>160000</v>
      </c>
      <c r="I108" s="28"/>
      <c r="J108" s="25"/>
    </row>
    <row r="109" spans="1:10" ht="34.5" x14ac:dyDescent="0.25">
      <c r="A109" s="250" t="s">
        <v>25</v>
      </c>
      <c r="B109" s="251">
        <v>460</v>
      </c>
      <c r="C109" s="234">
        <v>7</v>
      </c>
      <c r="D109" s="234">
        <v>3</v>
      </c>
      <c r="E109" s="235" t="s">
        <v>62</v>
      </c>
      <c r="F109" s="368" t="s">
        <v>24</v>
      </c>
      <c r="G109" s="243">
        <v>100000</v>
      </c>
      <c r="H109" s="217">
        <v>150000</v>
      </c>
      <c r="I109" s="28"/>
      <c r="J109" s="25"/>
    </row>
    <row r="110" spans="1:10" ht="23.25" x14ac:dyDescent="0.25">
      <c r="A110" s="250" t="s">
        <v>145</v>
      </c>
      <c r="B110" s="251">
        <v>460</v>
      </c>
      <c r="C110" s="234">
        <v>7</v>
      </c>
      <c r="D110" s="234">
        <v>3</v>
      </c>
      <c r="E110" s="235" t="s">
        <v>62</v>
      </c>
      <c r="F110" s="368" t="s">
        <v>144</v>
      </c>
      <c r="G110" s="243">
        <v>965600</v>
      </c>
      <c r="H110" s="217">
        <v>965600</v>
      </c>
      <c r="I110" s="28"/>
      <c r="J110" s="25"/>
    </row>
    <row r="111" spans="1:10" x14ac:dyDescent="0.25">
      <c r="A111" s="250" t="s">
        <v>143</v>
      </c>
      <c r="B111" s="251">
        <v>460</v>
      </c>
      <c r="C111" s="234">
        <v>7</v>
      </c>
      <c r="D111" s="234">
        <v>3</v>
      </c>
      <c r="E111" s="235" t="s">
        <v>62</v>
      </c>
      <c r="F111" s="368" t="s">
        <v>142</v>
      </c>
      <c r="G111" s="243">
        <v>30600</v>
      </c>
      <c r="H111" s="217">
        <v>30600</v>
      </c>
      <c r="I111" s="28"/>
      <c r="J111" s="25"/>
    </row>
    <row r="112" spans="1:10" x14ac:dyDescent="0.25">
      <c r="A112" s="250" t="s">
        <v>555</v>
      </c>
      <c r="B112" s="251">
        <v>460</v>
      </c>
      <c r="C112" s="234">
        <v>7</v>
      </c>
      <c r="D112" s="234">
        <v>7</v>
      </c>
      <c r="E112" s="235" t="s">
        <v>1</v>
      </c>
      <c r="F112" s="368" t="s">
        <v>0</v>
      </c>
      <c r="G112" s="243">
        <v>1771700</v>
      </c>
      <c r="H112" s="217">
        <v>1771700</v>
      </c>
      <c r="I112" s="28"/>
      <c r="J112" s="25"/>
    </row>
    <row r="113" spans="1:10" ht="57" x14ac:dyDescent="0.25">
      <c r="A113" s="250" t="s">
        <v>59</v>
      </c>
      <c r="B113" s="251">
        <v>460</v>
      </c>
      <c r="C113" s="234">
        <v>7</v>
      </c>
      <c r="D113" s="234">
        <v>7</v>
      </c>
      <c r="E113" s="235" t="s">
        <v>558</v>
      </c>
      <c r="F113" s="368" t="s">
        <v>0</v>
      </c>
      <c r="G113" s="243">
        <v>6800</v>
      </c>
      <c r="H113" s="217">
        <v>6800</v>
      </c>
      <c r="I113" s="28"/>
      <c r="J113" s="25"/>
    </row>
    <row r="114" spans="1:10" ht="34.5" x14ac:dyDescent="0.25">
      <c r="A114" s="250" t="s">
        <v>25</v>
      </c>
      <c r="B114" s="251">
        <v>460</v>
      </c>
      <c r="C114" s="234">
        <v>7</v>
      </c>
      <c r="D114" s="234">
        <v>7</v>
      </c>
      <c r="E114" s="235" t="s">
        <v>558</v>
      </c>
      <c r="F114" s="368" t="s">
        <v>24</v>
      </c>
      <c r="G114" s="243">
        <v>6800</v>
      </c>
      <c r="H114" s="217">
        <v>6800</v>
      </c>
      <c r="I114" s="28"/>
      <c r="J114" s="25"/>
    </row>
    <row r="115" spans="1:10" ht="90.75" x14ac:dyDescent="0.25">
      <c r="A115" s="250" t="s">
        <v>58</v>
      </c>
      <c r="B115" s="251">
        <v>460</v>
      </c>
      <c r="C115" s="234">
        <v>7</v>
      </c>
      <c r="D115" s="234">
        <v>7</v>
      </c>
      <c r="E115" s="235" t="s">
        <v>559</v>
      </c>
      <c r="F115" s="368" t="s">
        <v>0</v>
      </c>
      <c r="G115" s="243">
        <v>1764900</v>
      </c>
      <c r="H115" s="217">
        <v>1764900</v>
      </c>
      <c r="I115" s="28"/>
      <c r="J115" s="25"/>
    </row>
    <row r="116" spans="1:10" ht="34.5" x14ac:dyDescent="0.25">
      <c r="A116" s="250" t="s">
        <v>25</v>
      </c>
      <c r="B116" s="251">
        <v>460</v>
      </c>
      <c r="C116" s="234">
        <v>7</v>
      </c>
      <c r="D116" s="234">
        <v>7</v>
      </c>
      <c r="E116" s="235" t="s">
        <v>559</v>
      </c>
      <c r="F116" s="368" t="s">
        <v>24</v>
      </c>
      <c r="G116" s="243">
        <v>1764900</v>
      </c>
      <c r="H116" s="217">
        <v>1764900</v>
      </c>
      <c r="I116" s="28"/>
      <c r="J116" s="25"/>
    </row>
    <row r="117" spans="1:10" x14ac:dyDescent="0.25">
      <c r="A117" s="250" t="s">
        <v>55</v>
      </c>
      <c r="B117" s="251">
        <v>460</v>
      </c>
      <c r="C117" s="234">
        <v>7</v>
      </c>
      <c r="D117" s="234">
        <v>9</v>
      </c>
      <c r="E117" s="235" t="s">
        <v>1</v>
      </c>
      <c r="F117" s="368" t="s">
        <v>0</v>
      </c>
      <c r="G117" s="243">
        <v>6027300</v>
      </c>
      <c r="H117" s="217">
        <v>5598300</v>
      </c>
      <c r="I117" s="28"/>
      <c r="J117" s="25"/>
    </row>
    <row r="118" spans="1:10" ht="124.5" x14ac:dyDescent="0.25">
      <c r="A118" s="250" t="s">
        <v>54</v>
      </c>
      <c r="B118" s="251">
        <v>460</v>
      </c>
      <c r="C118" s="234">
        <v>7</v>
      </c>
      <c r="D118" s="234">
        <v>9</v>
      </c>
      <c r="E118" s="235" t="s">
        <v>53</v>
      </c>
      <c r="F118" s="368" t="s">
        <v>0</v>
      </c>
      <c r="G118" s="243">
        <v>110000</v>
      </c>
      <c r="H118" s="217">
        <v>110000</v>
      </c>
      <c r="I118" s="28"/>
      <c r="J118" s="25"/>
    </row>
    <row r="119" spans="1:10" ht="34.5" x14ac:dyDescent="0.25">
      <c r="A119" s="250" t="s">
        <v>25</v>
      </c>
      <c r="B119" s="251">
        <v>460</v>
      </c>
      <c r="C119" s="234">
        <v>7</v>
      </c>
      <c r="D119" s="234">
        <v>9</v>
      </c>
      <c r="E119" s="235" t="s">
        <v>53</v>
      </c>
      <c r="F119" s="368" t="s">
        <v>24</v>
      </c>
      <c r="G119" s="243">
        <v>110000</v>
      </c>
      <c r="H119" s="217">
        <v>110000</v>
      </c>
      <c r="I119" s="28"/>
      <c r="J119" s="25"/>
    </row>
    <row r="120" spans="1:10" ht="102" x14ac:dyDescent="0.25">
      <c r="A120" s="250" t="s">
        <v>566</v>
      </c>
      <c r="B120" s="251">
        <v>460</v>
      </c>
      <c r="C120" s="234">
        <v>7</v>
      </c>
      <c r="D120" s="234">
        <v>9</v>
      </c>
      <c r="E120" s="235" t="s">
        <v>567</v>
      </c>
      <c r="F120" s="368" t="s">
        <v>0</v>
      </c>
      <c r="G120" s="243">
        <v>1000000</v>
      </c>
      <c r="H120" s="217">
        <v>0</v>
      </c>
      <c r="I120" s="28"/>
      <c r="J120" s="25"/>
    </row>
    <row r="121" spans="1:10" ht="34.5" x14ac:dyDescent="0.25">
      <c r="A121" s="250" t="s">
        <v>25</v>
      </c>
      <c r="B121" s="251">
        <v>460</v>
      </c>
      <c r="C121" s="234">
        <v>7</v>
      </c>
      <c r="D121" s="234">
        <v>9</v>
      </c>
      <c r="E121" s="235" t="s">
        <v>567</v>
      </c>
      <c r="F121" s="368" t="s">
        <v>24</v>
      </c>
      <c r="G121" s="243">
        <v>1000000</v>
      </c>
      <c r="H121" s="217">
        <v>0</v>
      </c>
      <c r="I121" s="28"/>
      <c r="J121" s="25"/>
    </row>
    <row r="122" spans="1:10" ht="57" x14ac:dyDescent="0.25">
      <c r="A122" s="250" t="s">
        <v>50</v>
      </c>
      <c r="B122" s="251">
        <v>460</v>
      </c>
      <c r="C122" s="234">
        <v>7</v>
      </c>
      <c r="D122" s="234">
        <v>9</v>
      </c>
      <c r="E122" s="235" t="s">
        <v>568</v>
      </c>
      <c r="F122" s="368" t="s">
        <v>0</v>
      </c>
      <c r="G122" s="243">
        <v>0</v>
      </c>
      <c r="H122" s="217">
        <v>400000</v>
      </c>
      <c r="I122" s="28"/>
      <c r="J122" s="25"/>
    </row>
    <row r="123" spans="1:10" ht="34.5" x14ac:dyDescent="0.25">
      <c r="A123" s="250" t="s">
        <v>25</v>
      </c>
      <c r="B123" s="251">
        <v>460</v>
      </c>
      <c r="C123" s="234">
        <v>7</v>
      </c>
      <c r="D123" s="234">
        <v>9</v>
      </c>
      <c r="E123" s="235" t="s">
        <v>568</v>
      </c>
      <c r="F123" s="368" t="s">
        <v>24</v>
      </c>
      <c r="G123" s="243">
        <v>0</v>
      </c>
      <c r="H123" s="217">
        <v>400000</v>
      </c>
      <c r="I123" s="28"/>
      <c r="J123" s="25"/>
    </row>
    <row r="124" spans="1:10" ht="57" x14ac:dyDescent="0.25">
      <c r="A124" s="250" t="s">
        <v>50</v>
      </c>
      <c r="B124" s="251">
        <v>460</v>
      </c>
      <c r="C124" s="234">
        <v>7</v>
      </c>
      <c r="D124" s="234">
        <v>9</v>
      </c>
      <c r="E124" s="235" t="s">
        <v>480</v>
      </c>
      <c r="F124" s="368" t="s">
        <v>0</v>
      </c>
      <c r="G124" s="243">
        <v>500000</v>
      </c>
      <c r="H124" s="217">
        <v>500000</v>
      </c>
      <c r="I124" s="28"/>
      <c r="J124" s="25"/>
    </row>
    <row r="125" spans="1:10" ht="34.5" x14ac:dyDescent="0.25">
      <c r="A125" s="250" t="s">
        <v>25</v>
      </c>
      <c r="B125" s="251">
        <v>460</v>
      </c>
      <c r="C125" s="234">
        <v>7</v>
      </c>
      <c r="D125" s="234">
        <v>9</v>
      </c>
      <c r="E125" s="235" t="s">
        <v>480</v>
      </c>
      <c r="F125" s="368" t="s">
        <v>24</v>
      </c>
      <c r="G125" s="243">
        <v>500000</v>
      </c>
      <c r="H125" s="217">
        <v>500000</v>
      </c>
      <c r="I125" s="28"/>
      <c r="J125" s="25"/>
    </row>
    <row r="126" spans="1:10" ht="34.5" x14ac:dyDescent="0.25">
      <c r="A126" s="250" t="s">
        <v>48</v>
      </c>
      <c r="B126" s="251">
        <v>460</v>
      </c>
      <c r="C126" s="234">
        <v>7</v>
      </c>
      <c r="D126" s="234">
        <v>9</v>
      </c>
      <c r="E126" s="235" t="s">
        <v>47</v>
      </c>
      <c r="F126" s="368" t="s">
        <v>0</v>
      </c>
      <c r="G126" s="243">
        <v>4417300</v>
      </c>
      <c r="H126" s="217">
        <v>4588300</v>
      </c>
      <c r="I126" s="28"/>
      <c r="J126" s="25"/>
    </row>
    <row r="127" spans="1:10" x14ac:dyDescent="0.25">
      <c r="A127" s="250" t="s">
        <v>471</v>
      </c>
      <c r="B127" s="251">
        <v>460</v>
      </c>
      <c r="C127" s="234">
        <v>7</v>
      </c>
      <c r="D127" s="234">
        <v>9</v>
      </c>
      <c r="E127" s="235" t="s">
        <v>47</v>
      </c>
      <c r="F127" s="368" t="s">
        <v>45</v>
      </c>
      <c r="G127" s="243">
        <v>3392700</v>
      </c>
      <c r="H127" s="217">
        <v>3392700</v>
      </c>
      <c r="I127" s="28"/>
      <c r="J127" s="25"/>
    </row>
    <row r="128" spans="1:10" ht="45.75" x14ac:dyDescent="0.25">
      <c r="A128" s="250" t="s">
        <v>473</v>
      </c>
      <c r="B128" s="251">
        <v>460</v>
      </c>
      <c r="C128" s="234">
        <v>7</v>
      </c>
      <c r="D128" s="234">
        <v>9</v>
      </c>
      <c r="E128" s="235" t="s">
        <v>47</v>
      </c>
      <c r="F128" s="368" t="s">
        <v>474</v>
      </c>
      <c r="G128" s="243">
        <v>1024600</v>
      </c>
      <c r="H128" s="217">
        <v>1024600</v>
      </c>
      <c r="I128" s="28"/>
      <c r="J128" s="25"/>
    </row>
    <row r="129" spans="1:10" ht="34.5" x14ac:dyDescent="0.25">
      <c r="A129" s="250" t="s">
        <v>25</v>
      </c>
      <c r="B129" s="251">
        <v>460</v>
      </c>
      <c r="C129" s="234">
        <v>7</v>
      </c>
      <c r="D129" s="234">
        <v>9</v>
      </c>
      <c r="E129" s="235" t="s">
        <v>47</v>
      </c>
      <c r="F129" s="368" t="s">
        <v>24</v>
      </c>
      <c r="G129" s="243">
        <v>0</v>
      </c>
      <c r="H129" s="217">
        <v>171000</v>
      </c>
      <c r="I129" s="28"/>
      <c r="J129" s="25"/>
    </row>
    <row r="130" spans="1:10" x14ac:dyDescent="0.25">
      <c r="A130" s="250" t="s">
        <v>40</v>
      </c>
      <c r="B130" s="251">
        <v>460</v>
      </c>
      <c r="C130" s="234">
        <v>8</v>
      </c>
      <c r="D130" s="234">
        <v>0</v>
      </c>
      <c r="E130" s="235" t="s">
        <v>1</v>
      </c>
      <c r="F130" s="368" t="s">
        <v>0</v>
      </c>
      <c r="G130" s="243">
        <v>19076200</v>
      </c>
      <c r="H130" s="217">
        <v>18590300</v>
      </c>
      <c r="I130" s="28"/>
      <c r="J130" s="25"/>
    </row>
    <row r="131" spans="1:10" x14ac:dyDescent="0.25">
      <c r="A131" s="250" t="s">
        <v>39</v>
      </c>
      <c r="B131" s="251">
        <v>460</v>
      </c>
      <c r="C131" s="234">
        <v>8</v>
      </c>
      <c r="D131" s="234">
        <v>1</v>
      </c>
      <c r="E131" s="235" t="s">
        <v>1</v>
      </c>
      <c r="F131" s="368" t="s">
        <v>0</v>
      </c>
      <c r="G131" s="243">
        <v>19076200</v>
      </c>
      <c r="H131" s="217">
        <v>18590300</v>
      </c>
      <c r="I131" s="28"/>
      <c r="J131" s="25"/>
    </row>
    <row r="132" spans="1:10" ht="34.5" x14ac:dyDescent="0.25">
      <c r="A132" s="250" t="s">
        <v>482</v>
      </c>
      <c r="B132" s="251">
        <v>460</v>
      </c>
      <c r="C132" s="234">
        <v>8</v>
      </c>
      <c r="D132" s="234">
        <v>1</v>
      </c>
      <c r="E132" s="235" t="s">
        <v>483</v>
      </c>
      <c r="F132" s="368" t="s">
        <v>0</v>
      </c>
      <c r="G132" s="243">
        <v>17231200</v>
      </c>
      <c r="H132" s="217">
        <v>16745300</v>
      </c>
      <c r="I132" s="28"/>
      <c r="J132" s="25"/>
    </row>
    <row r="133" spans="1:10" ht="68.25" x14ac:dyDescent="0.25">
      <c r="A133" s="250" t="s">
        <v>448</v>
      </c>
      <c r="B133" s="251">
        <v>460</v>
      </c>
      <c r="C133" s="234">
        <v>8</v>
      </c>
      <c r="D133" s="234">
        <v>1</v>
      </c>
      <c r="E133" s="235" t="s">
        <v>483</v>
      </c>
      <c r="F133" s="368" t="s">
        <v>449</v>
      </c>
      <c r="G133" s="243">
        <v>17231200</v>
      </c>
      <c r="H133" s="217">
        <v>16745300</v>
      </c>
      <c r="I133" s="28"/>
      <c r="J133" s="25"/>
    </row>
    <row r="134" spans="1:10" ht="23.25" x14ac:dyDescent="0.25">
      <c r="A134" s="250" t="s">
        <v>446</v>
      </c>
      <c r="B134" s="251">
        <v>460</v>
      </c>
      <c r="C134" s="234">
        <v>8</v>
      </c>
      <c r="D134" s="234">
        <v>1</v>
      </c>
      <c r="E134" s="235" t="s">
        <v>447</v>
      </c>
      <c r="F134" s="368" t="s">
        <v>0</v>
      </c>
      <c r="G134" s="243">
        <v>1845000</v>
      </c>
      <c r="H134" s="217">
        <v>1845000</v>
      </c>
      <c r="I134" s="28"/>
      <c r="J134" s="25"/>
    </row>
    <row r="135" spans="1:10" ht="23.25" x14ac:dyDescent="0.25">
      <c r="A135" s="250" t="s">
        <v>19</v>
      </c>
      <c r="B135" s="251">
        <v>460</v>
      </c>
      <c r="C135" s="234">
        <v>8</v>
      </c>
      <c r="D135" s="234">
        <v>1</v>
      </c>
      <c r="E135" s="235" t="s">
        <v>447</v>
      </c>
      <c r="F135" s="368" t="s">
        <v>17</v>
      </c>
      <c r="G135" s="243">
        <v>1845000</v>
      </c>
      <c r="H135" s="217">
        <v>1845000</v>
      </c>
      <c r="I135" s="28"/>
      <c r="J135" s="25"/>
    </row>
    <row r="136" spans="1:10" x14ac:dyDescent="0.25">
      <c r="A136" s="250" t="s">
        <v>562</v>
      </c>
      <c r="B136" s="251">
        <v>460</v>
      </c>
      <c r="C136" s="234">
        <v>10</v>
      </c>
      <c r="D136" s="234">
        <v>0</v>
      </c>
      <c r="E136" s="235" t="s">
        <v>1</v>
      </c>
      <c r="F136" s="368" t="s">
        <v>0</v>
      </c>
      <c r="G136" s="243">
        <v>80523700</v>
      </c>
      <c r="H136" s="217">
        <v>79576500</v>
      </c>
      <c r="I136" s="28"/>
      <c r="J136" s="25"/>
    </row>
    <row r="137" spans="1:10" x14ac:dyDescent="0.25">
      <c r="A137" s="250" t="s">
        <v>38</v>
      </c>
      <c r="B137" s="251">
        <v>460</v>
      </c>
      <c r="C137" s="234">
        <v>10</v>
      </c>
      <c r="D137" s="234">
        <v>1</v>
      </c>
      <c r="E137" s="235" t="s">
        <v>1</v>
      </c>
      <c r="F137" s="368" t="s">
        <v>0</v>
      </c>
      <c r="G137" s="243">
        <v>2047200</v>
      </c>
      <c r="H137" s="217">
        <v>2047200</v>
      </c>
      <c r="I137" s="28"/>
      <c r="J137" s="25"/>
    </row>
    <row r="138" spans="1:10" ht="23.25" x14ac:dyDescent="0.25">
      <c r="A138" s="250" t="s">
        <v>37</v>
      </c>
      <c r="B138" s="251">
        <v>460</v>
      </c>
      <c r="C138" s="234">
        <v>10</v>
      </c>
      <c r="D138" s="234">
        <v>1</v>
      </c>
      <c r="E138" s="235" t="s">
        <v>35</v>
      </c>
      <c r="F138" s="368" t="s">
        <v>0</v>
      </c>
      <c r="G138" s="243">
        <v>2047200</v>
      </c>
      <c r="H138" s="217">
        <v>2047200</v>
      </c>
      <c r="I138" s="28"/>
      <c r="J138" s="25"/>
    </row>
    <row r="139" spans="1:10" ht="34.5" x14ac:dyDescent="0.25">
      <c r="A139" s="250" t="s">
        <v>36</v>
      </c>
      <c r="B139" s="251">
        <v>460</v>
      </c>
      <c r="C139" s="234">
        <v>10</v>
      </c>
      <c r="D139" s="234">
        <v>1</v>
      </c>
      <c r="E139" s="235" t="s">
        <v>35</v>
      </c>
      <c r="F139" s="368" t="s">
        <v>34</v>
      </c>
      <c r="G139" s="243">
        <v>2047200</v>
      </c>
      <c r="H139" s="217">
        <v>2047200</v>
      </c>
      <c r="I139" s="28"/>
      <c r="J139" s="25"/>
    </row>
    <row r="140" spans="1:10" x14ac:dyDescent="0.25">
      <c r="A140" s="250" t="s">
        <v>33</v>
      </c>
      <c r="B140" s="251">
        <v>460</v>
      </c>
      <c r="C140" s="234">
        <v>10</v>
      </c>
      <c r="D140" s="234">
        <v>2</v>
      </c>
      <c r="E140" s="235" t="s">
        <v>1</v>
      </c>
      <c r="F140" s="368" t="s">
        <v>0</v>
      </c>
      <c r="G140" s="243">
        <v>27838200</v>
      </c>
      <c r="H140" s="217">
        <v>27838200</v>
      </c>
      <c r="I140" s="28"/>
      <c r="J140" s="25"/>
    </row>
    <row r="141" spans="1:10" ht="45.75" x14ac:dyDescent="0.25">
      <c r="A141" s="250" t="s">
        <v>32</v>
      </c>
      <c r="B141" s="251">
        <v>460</v>
      </c>
      <c r="C141" s="234">
        <v>10</v>
      </c>
      <c r="D141" s="234">
        <v>2</v>
      </c>
      <c r="E141" s="235" t="s">
        <v>31</v>
      </c>
      <c r="F141" s="368" t="s">
        <v>0</v>
      </c>
      <c r="G141" s="243">
        <v>27838200</v>
      </c>
      <c r="H141" s="217">
        <v>27838200</v>
      </c>
      <c r="I141" s="28"/>
      <c r="J141" s="25"/>
    </row>
    <row r="142" spans="1:10" ht="68.25" x14ac:dyDescent="0.25">
      <c r="A142" s="250" t="s">
        <v>448</v>
      </c>
      <c r="B142" s="251">
        <v>460</v>
      </c>
      <c r="C142" s="234">
        <v>10</v>
      </c>
      <c r="D142" s="234">
        <v>2</v>
      </c>
      <c r="E142" s="235" t="s">
        <v>31</v>
      </c>
      <c r="F142" s="368" t="s">
        <v>449</v>
      </c>
      <c r="G142" s="243">
        <v>27838200</v>
      </c>
      <c r="H142" s="217">
        <v>27838200</v>
      </c>
      <c r="I142" s="28"/>
      <c r="J142" s="25"/>
    </row>
    <row r="143" spans="1:10" x14ac:dyDescent="0.25">
      <c r="A143" s="250" t="s">
        <v>30</v>
      </c>
      <c r="B143" s="251">
        <v>460</v>
      </c>
      <c r="C143" s="234">
        <v>10</v>
      </c>
      <c r="D143" s="234">
        <v>3</v>
      </c>
      <c r="E143" s="235" t="s">
        <v>1</v>
      </c>
      <c r="F143" s="368" t="s">
        <v>0</v>
      </c>
      <c r="G143" s="243">
        <v>3295000</v>
      </c>
      <c r="H143" s="217">
        <v>3593000</v>
      </c>
      <c r="I143" s="28"/>
      <c r="J143" s="25"/>
    </row>
    <row r="144" spans="1:10" ht="113.25" x14ac:dyDescent="0.25">
      <c r="A144" s="250" t="s">
        <v>29</v>
      </c>
      <c r="B144" s="251">
        <v>460</v>
      </c>
      <c r="C144" s="234">
        <v>10</v>
      </c>
      <c r="D144" s="234">
        <v>3</v>
      </c>
      <c r="E144" s="235" t="s">
        <v>563</v>
      </c>
      <c r="F144" s="368" t="s">
        <v>0</v>
      </c>
      <c r="G144" s="243">
        <v>3295000</v>
      </c>
      <c r="H144" s="217">
        <v>3593000</v>
      </c>
      <c r="I144" s="28"/>
      <c r="J144" s="25"/>
    </row>
    <row r="145" spans="1:10" ht="68.25" x14ac:dyDescent="0.25">
      <c r="A145" s="250" t="s">
        <v>448</v>
      </c>
      <c r="B145" s="251">
        <v>460</v>
      </c>
      <c r="C145" s="234">
        <v>10</v>
      </c>
      <c r="D145" s="234">
        <v>3</v>
      </c>
      <c r="E145" s="235" t="s">
        <v>563</v>
      </c>
      <c r="F145" s="368" t="s">
        <v>449</v>
      </c>
      <c r="G145" s="243">
        <v>3295000</v>
      </c>
      <c r="H145" s="217">
        <v>3593000</v>
      </c>
      <c r="I145" s="28"/>
      <c r="J145" s="25"/>
    </row>
    <row r="146" spans="1:10" x14ac:dyDescent="0.25">
      <c r="A146" s="250" t="s">
        <v>27</v>
      </c>
      <c r="B146" s="251">
        <v>460</v>
      </c>
      <c r="C146" s="234">
        <v>10</v>
      </c>
      <c r="D146" s="234">
        <v>4</v>
      </c>
      <c r="E146" s="235" t="s">
        <v>1</v>
      </c>
      <c r="F146" s="368" t="s">
        <v>0</v>
      </c>
      <c r="G146" s="243">
        <v>46098100</v>
      </c>
      <c r="H146" s="217">
        <v>46098100</v>
      </c>
      <c r="I146" s="28"/>
      <c r="J146" s="25"/>
    </row>
    <row r="147" spans="1:10" ht="45.75" x14ac:dyDescent="0.25">
      <c r="A147" s="250" t="s">
        <v>26</v>
      </c>
      <c r="B147" s="251">
        <v>460</v>
      </c>
      <c r="C147" s="234">
        <v>10</v>
      </c>
      <c r="D147" s="234">
        <v>4</v>
      </c>
      <c r="E147" s="235" t="s">
        <v>534</v>
      </c>
      <c r="F147" s="368" t="s">
        <v>0</v>
      </c>
      <c r="G147" s="243">
        <v>46098100</v>
      </c>
      <c r="H147" s="217">
        <v>46098100</v>
      </c>
      <c r="I147" s="28"/>
      <c r="J147" s="25"/>
    </row>
    <row r="148" spans="1:10" ht="34.5" x14ac:dyDescent="0.25">
      <c r="A148" s="250" t="s">
        <v>25</v>
      </c>
      <c r="B148" s="251">
        <v>460</v>
      </c>
      <c r="C148" s="234">
        <v>10</v>
      </c>
      <c r="D148" s="234">
        <v>4</v>
      </c>
      <c r="E148" s="235" t="s">
        <v>534</v>
      </c>
      <c r="F148" s="368" t="s">
        <v>24</v>
      </c>
      <c r="G148" s="243">
        <v>18337600</v>
      </c>
      <c r="H148" s="217">
        <v>18337600</v>
      </c>
      <c r="I148" s="28"/>
      <c r="J148" s="25"/>
    </row>
    <row r="149" spans="1:10" ht="34.5" x14ac:dyDescent="0.25">
      <c r="A149" s="250" t="s">
        <v>23</v>
      </c>
      <c r="B149" s="251">
        <v>460</v>
      </c>
      <c r="C149" s="234">
        <v>10</v>
      </c>
      <c r="D149" s="234">
        <v>4</v>
      </c>
      <c r="E149" s="235" t="s">
        <v>534</v>
      </c>
      <c r="F149" s="368" t="s">
        <v>22</v>
      </c>
      <c r="G149" s="243">
        <v>27760500</v>
      </c>
      <c r="H149" s="217">
        <v>27760500</v>
      </c>
      <c r="I149" s="28"/>
      <c r="J149" s="25"/>
    </row>
    <row r="150" spans="1:10" ht="23.25" x14ac:dyDescent="0.25">
      <c r="A150" s="250" t="s">
        <v>21</v>
      </c>
      <c r="B150" s="251">
        <v>460</v>
      </c>
      <c r="C150" s="234">
        <v>10</v>
      </c>
      <c r="D150" s="234">
        <v>6</v>
      </c>
      <c r="E150" s="235" t="s">
        <v>1</v>
      </c>
      <c r="F150" s="368" t="s">
        <v>0</v>
      </c>
      <c r="G150" s="243">
        <v>1245200</v>
      </c>
      <c r="H150" s="217">
        <v>0</v>
      </c>
      <c r="I150" s="28"/>
      <c r="J150" s="25"/>
    </row>
    <row r="151" spans="1:10" ht="34.5" x14ac:dyDescent="0.25">
      <c r="A151" s="250" t="s">
        <v>459</v>
      </c>
      <c r="B151" s="251">
        <v>460</v>
      </c>
      <c r="C151" s="234">
        <v>10</v>
      </c>
      <c r="D151" s="234">
        <v>6</v>
      </c>
      <c r="E151" s="235" t="s">
        <v>569</v>
      </c>
      <c r="F151" s="368" t="s">
        <v>0</v>
      </c>
      <c r="G151" s="243">
        <v>1245200</v>
      </c>
      <c r="H151" s="217">
        <v>0</v>
      </c>
      <c r="I151" s="28"/>
      <c r="J151" s="25"/>
    </row>
    <row r="152" spans="1:10" ht="34.5" x14ac:dyDescent="0.25">
      <c r="A152" s="250" t="s">
        <v>25</v>
      </c>
      <c r="B152" s="251">
        <v>460</v>
      </c>
      <c r="C152" s="234">
        <v>10</v>
      </c>
      <c r="D152" s="234">
        <v>6</v>
      </c>
      <c r="E152" s="235" t="s">
        <v>569</v>
      </c>
      <c r="F152" s="368" t="s">
        <v>24</v>
      </c>
      <c r="G152" s="243">
        <v>780200</v>
      </c>
      <c r="H152" s="217">
        <v>0</v>
      </c>
      <c r="I152" s="28"/>
      <c r="J152" s="25"/>
    </row>
    <row r="153" spans="1:10" ht="34.5" x14ac:dyDescent="0.25">
      <c r="A153" s="250" t="s">
        <v>23</v>
      </c>
      <c r="B153" s="251">
        <v>460</v>
      </c>
      <c r="C153" s="234">
        <v>10</v>
      </c>
      <c r="D153" s="234">
        <v>6</v>
      </c>
      <c r="E153" s="235" t="s">
        <v>569</v>
      </c>
      <c r="F153" s="368" t="s">
        <v>22</v>
      </c>
      <c r="G153" s="243">
        <v>465000</v>
      </c>
      <c r="H153" s="217">
        <v>0</v>
      </c>
      <c r="I153" s="28"/>
      <c r="J153" s="25"/>
    </row>
    <row r="154" spans="1:10" ht="23.25" x14ac:dyDescent="0.25">
      <c r="A154" s="250" t="s">
        <v>16</v>
      </c>
      <c r="B154" s="251">
        <v>460</v>
      </c>
      <c r="C154" s="234">
        <v>13</v>
      </c>
      <c r="D154" s="234">
        <v>0</v>
      </c>
      <c r="E154" s="235" t="s">
        <v>1</v>
      </c>
      <c r="F154" s="368" t="s">
        <v>0</v>
      </c>
      <c r="G154" s="243">
        <v>500000</v>
      </c>
      <c r="H154" s="217">
        <v>0</v>
      </c>
    </row>
    <row r="155" spans="1:10" ht="23.25" x14ac:dyDescent="0.25">
      <c r="A155" s="250" t="s">
        <v>15</v>
      </c>
      <c r="B155" s="251">
        <v>460</v>
      </c>
      <c r="C155" s="234">
        <v>13</v>
      </c>
      <c r="D155" s="234">
        <v>1</v>
      </c>
      <c r="E155" s="235" t="s">
        <v>1</v>
      </c>
      <c r="F155" s="368" t="s">
        <v>0</v>
      </c>
      <c r="G155" s="243">
        <v>500000</v>
      </c>
      <c r="H155" s="217">
        <v>0</v>
      </c>
    </row>
    <row r="156" spans="1:10" ht="23.25" x14ac:dyDescent="0.25">
      <c r="A156" s="250" t="s">
        <v>14</v>
      </c>
      <c r="B156" s="251">
        <v>460</v>
      </c>
      <c r="C156" s="234">
        <v>13</v>
      </c>
      <c r="D156" s="234">
        <v>1</v>
      </c>
      <c r="E156" s="235" t="s">
        <v>12</v>
      </c>
      <c r="F156" s="368" t="s">
        <v>0</v>
      </c>
      <c r="G156" s="243">
        <v>500000</v>
      </c>
      <c r="H156" s="217">
        <v>0</v>
      </c>
    </row>
    <row r="157" spans="1:10" x14ac:dyDescent="0.25">
      <c r="A157" s="250" t="s">
        <v>13</v>
      </c>
      <c r="B157" s="251">
        <v>460</v>
      </c>
      <c r="C157" s="234">
        <v>13</v>
      </c>
      <c r="D157" s="234">
        <v>1</v>
      </c>
      <c r="E157" s="235" t="s">
        <v>12</v>
      </c>
      <c r="F157" s="368" t="s">
        <v>11</v>
      </c>
      <c r="G157" s="243">
        <v>500000</v>
      </c>
      <c r="H157" s="217">
        <v>0</v>
      </c>
    </row>
    <row r="158" spans="1:10" ht="34.5" x14ac:dyDescent="0.25">
      <c r="A158" s="250" t="s">
        <v>565</v>
      </c>
      <c r="B158" s="251">
        <v>460</v>
      </c>
      <c r="C158" s="234">
        <v>14</v>
      </c>
      <c r="D158" s="234">
        <v>0</v>
      </c>
      <c r="E158" s="235" t="s">
        <v>1</v>
      </c>
      <c r="F158" s="368" t="s">
        <v>0</v>
      </c>
      <c r="G158" s="243">
        <v>19380800</v>
      </c>
      <c r="H158" s="217">
        <v>20187100</v>
      </c>
    </row>
    <row r="159" spans="1:10" ht="34.5" x14ac:dyDescent="0.25">
      <c r="A159" s="250" t="s">
        <v>10</v>
      </c>
      <c r="B159" s="251">
        <v>460</v>
      </c>
      <c r="C159" s="234">
        <v>14</v>
      </c>
      <c r="D159" s="234">
        <v>1</v>
      </c>
      <c r="E159" s="235" t="s">
        <v>1</v>
      </c>
      <c r="F159" s="368" t="s">
        <v>0</v>
      </c>
      <c r="G159" s="243">
        <v>19380800</v>
      </c>
      <c r="H159" s="217">
        <v>20187100</v>
      </c>
    </row>
    <row r="160" spans="1:10" ht="23.25" x14ac:dyDescent="0.25">
      <c r="A160" s="250" t="s">
        <v>9</v>
      </c>
      <c r="B160" s="251">
        <v>460</v>
      </c>
      <c r="C160" s="234">
        <v>14</v>
      </c>
      <c r="D160" s="234">
        <v>1</v>
      </c>
      <c r="E160" s="235" t="s">
        <v>8</v>
      </c>
      <c r="F160" s="368" t="s">
        <v>0</v>
      </c>
      <c r="G160" s="243">
        <v>19380800</v>
      </c>
      <c r="H160" s="217">
        <v>20187100</v>
      </c>
    </row>
    <row r="161" spans="1:8" ht="23.25" x14ac:dyDescent="0.25">
      <c r="A161" s="250" t="s">
        <v>4</v>
      </c>
      <c r="B161" s="251">
        <v>460</v>
      </c>
      <c r="C161" s="234">
        <v>14</v>
      </c>
      <c r="D161" s="234">
        <v>1</v>
      </c>
      <c r="E161" s="235" t="s">
        <v>8</v>
      </c>
      <c r="F161" s="368" t="s">
        <v>2</v>
      </c>
      <c r="G161" s="243">
        <v>19380800</v>
      </c>
      <c r="H161" s="217">
        <v>20187100</v>
      </c>
    </row>
    <row r="162" spans="1:8" x14ac:dyDescent="0.25">
      <c r="A162" s="250" t="s">
        <v>169</v>
      </c>
      <c r="B162" s="251">
        <v>460</v>
      </c>
      <c r="C162" s="234">
        <v>99</v>
      </c>
      <c r="D162" s="234">
        <v>0</v>
      </c>
      <c r="E162" s="235" t="s">
        <v>1</v>
      </c>
      <c r="F162" s="368" t="s">
        <v>0</v>
      </c>
      <c r="G162" s="243">
        <v>1965600</v>
      </c>
      <c r="H162" s="217">
        <v>4009400</v>
      </c>
    </row>
    <row r="163" spans="1:8" x14ac:dyDescent="0.25">
      <c r="A163" s="250" t="s">
        <v>169</v>
      </c>
      <c r="B163" s="251">
        <v>460</v>
      </c>
      <c r="C163" s="234">
        <v>99</v>
      </c>
      <c r="D163" s="234">
        <v>99</v>
      </c>
      <c r="E163" s="235" t="s">
        <v>1</v>
      </c>
      <c r="F163" s="368" t="s">
        <v>0</v>
      </c>
      <c r="G163" s="243">
        <v>1965600</v>
      </c>
      <c r="H163" s="217">
        <v>4009400</v>
      </c>
    </row>
    <row r="164" spans="1:8" x14ac:dyDescent="0.25">
      <c r="A164" s="250" t="s">
        <v>169</v>
      </c>
      <c r="B164" s="251">
        <v>460</v>
      </c>
      <c r="C164" s="234">
        <v>99</v>
      </c>
      <c r="D164" s="234">
        <v>99</v>
      </c>
      <c r="E164" s="235" t="s">
        <v>170</v>
      </c>
      <c r="F164" s="368" t="s">
        <v>0</v>
      </c>
      <c r="G164" s="243">
        <v>1965600</v>
      </c>
      <c r="H164" s="217">
        <v>4009400</v>
      </c>
    </row>
    <row r="165" spans="1:8" x14ac:dyDescent="0.25">
      <c r="A165" s="250" t="s">
        <v>169</v>
      </c>
      <c r="B165" s="251">
        <v>460</v>
      </c>
      <c r="C165" s="234">
        <v>99</v>
      </c>
      <c r="D165" s="234">
        <v>99</v>
      </c>
      <c r="E165" s="235" t="s">
        <v>170</v>
      </c>
      <c r="F165" s="368" t="s">
        <v>171</v>
      </c>
      <c r="G165" s="243">
        <v>1965600</v>
      </c>
      <c r="H165" s="217">
        <v>4009400</v>
      </c>
    </row>
    <row r="166" spans="1:8" ht="23.25" x14ac:dyDescent="0.25">
      <c r="A166" s="250" t="s">
        <v>489</v>
      </c>
      <c r="B166" s="251">
        <v>461</v>
      </c>
      <c r="C166" s="234">
        <v>0</v>
      </c>
      <c r="D166" s="234">
        <v>0</v>
      </c>
      <c r="E166" s="235" t="s">
        <v>1</v>
      </c>
      <c r="F166" s="368" t="s">
        <v>0</v>
      </c>
      <c r="G166" s="243">
        <v>2032600</v>
      </c>
      <c r="H166" s="217">
        <v>2032600</v>
      </c>
    </row>
    <row r="167" spans="1:8" x14ac:dyDescent="0.25">
      <c r="A167" s="250" t="s">
        <v>532</v>
      </c>
      <c r="B167" s="251">
        <v>461</v>
      </c>
      <c r="C167" s="234">
        <v>1</v>
      </c>
      <c r="D167" s="234">
        <v>0</v>
      </c>
      <c r="E167" s="235" t="s">
        <v>1</v>
      </c>
      <c r="F167" s="368" t="s">
        <v>0</v>
      </c>
      <c r="G167" s="243">
        <v>2032600</v>
      </c>
      <c r="H167" s="217">
        <v>2032600</v>
      </c>
    </row>
    <row r="168" spans="1:8" ht="57" x14ac:dyDescent="0.25">
      <c r="A168" s="250" t="s">
        <v>151</v>
      </c>
      <c r="B168" s="251">
        <v>461</v>
      </c>
      <c r="C168" s="234">
        <v>1</v>
      </c>
      <c r="D168" s="234">
        <v>3</v>
      </c>
      <c r="E168" s="235" t="s">
        <v>1</v>
      </c>
      <c r="F168" s="368" t="s">
        <v>0</v>
      </c>
      <c r="G168" s="243">
        <v>2032600</v>
      </c>
      <c r="H168" s="217">
        <v>2032600</v>
      </c>
    </row>
    <row r="169" spans="1:8" ht="23.25" x14ac:dyDescent="0.25">
      <c r="A169" s="250" t="s">
        <v>147</v>
      </c>
      <c r="B169" s="251">
        <v>461</v>
      </c>
      <c r="C169" s="234">
        <v>1</v>
      </c>
      <c r="D169" s="234">
        <v>3</v>
      </c>
      <c r="E169" s="235" t="s">
        <v>146</v>
      </c>
      <c r="F169" s="368" t="s">
        <v>0</v>
      </c>
      <c r="G169" s="243">
        <v>976000</v>
      </c>
      <c r="H169" s="217">
        <v>976000</v>
      </c>
    </row>
    <row r="170" spans="1:8" ht="23.25" x14ac:dyDescent="0.25">
      <c r="A170" s="250" t="s">
        <v>132</v>
      </c>
      <c r="B170" s="251">
        <v>461</v>
      </c>
      <c r="C170" s="234">
        <v>1</v>
      </c>
      <c r="D170" s="234">
        <v>3</v>
      </c>
      <c r="E170" s="235" t="s">
        <v>146</v>
      </c>
      <c r="F170" s="368" t="s">
        <v>131</v>
      </c>
      <c r="G170" s="243">
        <v>749400</v>
      </c>
      <c r="H170" s="217">
        <v>749400</v>
      </c>
    </row>
    <row r="171" spans="1:8" ht="57" x14ac:dyDescent="0.25">
      <c r="A171" s="250" t="s">
        <v>470</v>
      </c>
      <c r="B171" s="251">
        <v>461</v>
      </c>
      <c r="C171" s="234">
        <v>1</v>
      </c>
      <c r="D171" s="234">
        <v>3</v>
      </c>
      <c r="E171" s="235" t="s">
        <v>146</v>
      </c>
      <c r="F171" s="368" t="s">
        <v>229</v>
      </c>
      <c r="G171" s="243">
        <v>226600</v>
      </c>
      <c r="H171" s="217">
        <v>226600</v>
      </c>
    </row>
    <row r="172" spans="1:8" ht="23.25" x14ac:dyDescent="0.25">
      <c r="A172" s="250" t="s">
        <v>150</v>
      </c>
      <c r="B172" s="251">
        <v>461</v>
      </c>
      <c r="C172" s="234">
        <v>1</v>
      </c>
      <c r="D172" s="234">
        <v>3</v>
      </c>
      <c r="E172" s="235" t="s">
        <v>149</v>
      </c>
      <c r="F172" s="368" t="s">
        <v>0</v>
      </c>
      <c r="G172" s="243">
        <v>1056600</v>
      </c>
      <c r="H172" s="217">
        <v>1056600</v>
      </c>
    </row>
    <row r="173" spans="1:8" ht="23.25" x14ac:dyDescent="0.25">
      <c r="A173" s="250" t="s">
        <v>132</v>
      </c>
      <c r="B173" s="251">
        <v>461</v>
      </c>
      <c r="C173" s="234">
        <v>1</v>
      </c>
      <c r="D173" s="234">
        <v>3</v>
      </c>
      <c r="E173" s="235" t="s">
        <v>149</v>
      </c>
      <c r="F173" s="368" t="s">
        <v>131</v>
      </c>
      <c r="G173" s="243">
        <v>811500</v>
      </c>
      <c r="H173" s="217">
        <v>811500</v>
      </c>
    </row>
    <row r="174" spans="1:8" ht="57.75" thickBot="1" x14ac:dyDescent="0.3">
      <c r="A174" s="252" t="s">
        <v>470</v>
      </c>
      <c r="B174" s="253">
        <v>461</v>
      </c>
      <c r="C174" s="237">
        <v>1</v>
      </c>
      <c r="D174" s="237">
        <v>3</v>
      </c>
      <c r="E174" s="238" t="s">
        <v>149</v>
      </c>
      <c r="F174" s="369" t="s">
        <v>229</v>
      </c>
      <c r="G174" s="245">
        <v>245100</v>
      </c>
      <c r="H174" s="239">
        <v>245100</v>
      </c>
    </row>
    <row r="175" spans="1:8" ht="15.75" thickBot="1" x14ac:dyDescent="0.3">
      <c r="A175" s="376"/>
      <c r="B175" s="377"/>
      <c r="C175" s="377"/>
      <c r="D175" s="377"/>
      <c r="E175" s="377"/>
      <c r="F175" s="377"/>
      <c r="G175" s="379">
        <v>391766200</v>
      </c>
      <c r="H175" s="380">
        <v>394446000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29"/>
      <c r="B1" s="29"/>
      <c r="C1" s="29"/>
      <c r="D1" s="29"/>
      <c r="E1" s="429" t="s">
        <v>397</v>
      </c>
      <c r="F1" s="429"/>
    </row>
    <row r="2" spans="1:6" ht="14.25" customHeight="1" x14ac:dyDescent="0.25">
      <c r="A2" s="29"/>
      <c r="B2" s="29"/>
      <c r="C2" s="29"/>
      <c r="D2" s="29"/>
      <c r="E2" s="429" t="s">
        <v>163</v>
      </c>
      <c r="F2" s="429"/>
    </row>
    <row r="3" spans="1:6" ht="49.5" customHeight="1" x14ac:dyDescent="0.25">
      <c r="A3" s="29"/>
      <c r="B3" s="29"/>
      <c r="C3" s="29"/>
      <c r="D3" s="29"/>
      <c r="E3" s="430" t="s">
        <v>630</v>
      </c>
      <c r="F3" s="430"/>
    </row>
    <row r="4" spans="1:6" x14ac:dyDescent="0.25">
      <c r="A4" s="29"/>
      <c r="B4" s="29"/>
      <c r="C4" s="29"/>
      <c r="D4" s="29"/>
      <c r="E4" s="29"/>
      <c r="F4" s="29"/>
    </row>
    <row r="5" spans="1:6" x14ac:dyDescent="0.25">
      <c r="A5" s="29"/>
      <c r="B5" s="29"/>
      <c r="C5" s="29"/>
      <c r="D5" s="29"/>
      <c r="E5" s="29"/>
      <c r="F5" s="29"/>
    </row>
    <row r="6" spans="1:6" x14ac:dyDescent="0.25">
      <c r="A6" s="29"/>
      <c r="B6" s="29"/>
      <c r="C6" s="29"/>
      <c r="D6" s="29"/>
      <c r="E6" s="29"/>
      <c r="F6" s="29"/>
    </row>
    <row r="7" spans="1:6" x14ac:dyDescent="0.25">
      <c r="A7" s="29"/>
      <c r="B7" s="29"/>
      <c r="C7" s="29"/>
      <c r="D7" s="29"/>
      <c r="E7" s="29"/>
      <c r="F7" s="29"/>
    </row>
    <row r="8" spans="1:6" ht="47.25" customHeight="1" x14ac:dyDescent="0.25">
      <c r="A8" s="435" t="s">
        <v>452</v>
      </c>
      <c r="B8" s="435"/>
      <c r="C8" s="435"/>
      <c r="D8" s="435"/>
      <c r="E8" s="435"/>
      <c r="F8" s="435"/>
    </row>
    <row r="9" spans="1:6" ht="15.75" thickBot="1" x14ac:dyDescent="0.3">
      <c r="A9" s="29"/>
      <c r="B9" s="29"/>
      <c r="C9" s="29"/>
      <c r="D9" s="29"/>
      <c r="E9" s="29"/>
      <c r="F9" s="191" t="s">
        <v>162</v>
      </c>
    </row>
    <row r="10" spans="1:6" ht="15.75" thickBot="1" x14ac:dyDescent="0.3">
      <c r="A10" s="192" t="s">
        <v>391</v>
      </c>
      <c r="B10" s="192" t="s">
        <v>392</v>
      </c>
      <c r="C10" s="192" t="s">
        <v>393</v>
      </c>
      <c r="D10" s="192" t="s">
        <v>394</v>
      </c>
      <c r="E10" s="192" t="s">
        <v>156</v>
      </c>
      <c r="F10" s="192">
        <v>2017</v>
      </c>
    </row>
    <row r="11" spans="1:6" ht="38.25" customHeight="1" x14ac:dyDescent="0.25">
      <c r="A11" s="193" t="s">
        <v>395</v>
      </c>
      <c r="B11" s="194" t="s">
        <v>297</v>
      </c>
      <c r="C11" s="194" t="s">
        <v>396</v>
      </c>
      <c r="D11" s="195" t="s">
        <v>35</v>
      </c>
      <c r="E11" s="194" t="s">
        <v>34</v>
      </c>
      <c r="F11" s="194" t="s">
        <v>467</v>
      </c>
    </row>
    <row r="12" spans="1:6" ht="15.75" thickBot="1" x14ac:dyDescent="0.3">
      <c r="A12" s="196" t="s">
        <v>176</v>
      </c>
      <c r="B12" s="197"/>
      <c r="C12" s="197"/>
      <c r="D12" s="197"/>
      <c r="E12" s="197"/>
      <c r="F12" s="224" t="str">
        <f>F11</f>
        <v>2047200,0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ColWidth="9.140625" defaultRowHeight="15" x14ac:dyDescent="0.25"/>
  <cols>
    <col min="1" max="1" width="34.42578125" style="141" customWidth="1"/>
    <col min="2" max="2" width="6.7109375" style="141" customWidth="1"/>
    <col min="3" max="3" width="6.85546875" style="141" customWidth="1"/>
    <col min="4" max="4" width="11.140625" style="141" customWidth="1"/>
    <col min="5" max="5" width="4.42578125" style="141" customWidth="1"/>
    <col min="6" max="6" width="9.85546875" style="141" customWidth="1"/>
    <col min="7" max="7" width="9.5703125" style="141" bestFit="1" customWidth="1"/>
    <col min="8" max="16384" width="9.140625" style="141"/>
  </cols>
  <sheetData>
    <row r="1" spans="1:7" x14ac:dyDescent="0.25">
      <c r="A1" s="29"/>
      <c r="B1" s="29"/>
      <c r="C1" s="29"/>
      <c r="D1" s="29"/>
      <c r="E1" s="29"/>
      <c r="F1" s="429" t="s">
        <v>398</v>
      </c>
      <c r="G1" s="429"/>
    </row>
    <row r="2" spans="1:7" ht="14.25" customHeight="1" x14ac:dyDescent="0.25">
      <c r="A2" s="29"/>
      <c r="B2" s="29"/>
      <c r="C2" s="29"/>
      <c r="D2" s="29"/>
      <c r="E2" s="29"/>
      <c r="F2" s="429" t="s">
        <v>173</v>
      </c>
      <c r="G2" s="429"/>
    </row>
    <row r="3" spans="1:7" ht="49.5" customHeight="1" x14ac:dyDescent="0.25">
      <c r="A3" s="29"/>
      <c r="B3" s="29"/>
      <c r="C3" s="29"/>
      <c r="D3" s="29"/>
      <c r="E3" s="29"/>
      <c r="F3" s="430" t="s">
        <v>631</v>
      </c>
      <c r="G3" s="430"/>
    </row>
    <row r="4" spans="1:7" x14ac:dyDescent="0.25">
      <c r="A4" s="29"/>
      <c r="B4" s="29"/>
      <c r="C4" s="29"/>
      <c r="D4" s="29"/>
      <c r="E4" s="29"/>
      <c r="F4" s="29"/>
      <c r="G4" s="29"/>
    </row>
    <row r="5" spans="1:7" x14ac:dyDescent="0.25">
      <c r="A5" s="29"/>
      <c r="B5" s="29"/>
      <c r="C5" s="29"/>
      <c r="D5" s="29"/>
      <c r="E5" s="29"/>
      <c r="F5" s="29"/>
      <c r="G5" s="29"/>
    </row>
    <row r="6" spans="1:7" x14ac:dyDescent="0.25">
      <c r="A6" s="29"/>
      <c r="B6" s="29"/>
      <c r="C6" s="29"/>
      <c r="D6" s="29"/>
      <c r="E6" s="29"/>
      <c r="F6" s="29"/>
      <c r="G6" s="29"/>
    </row>
    <row r="7" spans="1:7" x14ac:dyDescent="0.25">
      <c r="A7" s="29"/>
      <c r="B7" s="29"/>
      <c r="C7" s="29"/>
      <c r="D7" s="29"/>
      <c r="E7" s="29"/>
      <c r="F7" s="29"/>
      <c r="G7" s="29"/>
    </row>
    <row r="8" spans="1:7" ht="45" customHeight="1" x14ac:dyDescent="0.25">
      <c r="A8" s="435" t="s">
        <v>454</v>
      </c>
      <c r="B8" s="435"/>
      <c r="C8" s="435"/>
      <c r="D8" s="435"/>
      <c r="E8" s="435"/>
      <c r="F8" s="435"/>
      <c r="G8" s="435"/>
    </row>
    <row r="9" spans="1:7" ht="15.75" thickBot="1" x14ac:dyDescent="0.3">
      <c r="A9" s="198"/>
      <c r="B9" s="198"/>
      <c r="C9" s="198"/>
      <c r="D9" s="198"/>
      <c r="E9" s="198"/>
      <c r="F9" s="439" t="s">
        <v>162</v>
      </c>
      <c r="G9" s="439"/>
    </row>
    <row r="10" spans="1:7" ht="15.75" thickBot="1" x14ac:dyDescent="0.3">
      <c r="A10" s="192" t="s">
        <v>391</v>
      </c>
      <c r="B10" s="192" t="s">
        <v>392</v>
      </c>
      <c r="C10" s="192" t="s">
        <v>393</v>
      </c>
      <c r="D10" s="192" t="s">
        <v>394</v>
      </c>
      <c r="E10" s="192" t="s">
        <v>156</v>
      </c>
      <c r="F10" s="192">
        <v>2018</v>
      </c>
      <c r="G10" s="192">
        <v>2019</v>
      </c>
    </row>
    <row r="11" spans="1:7" ht="39" x14ac:dyDescent="0.25">
      <c r="A11" s="193" t="s">
        <v>395</v>
      </c>
      <c r="B11" s="194" t="s">
        <v>297</v>
      </c>
      <c r="C11" s="194" t="s">
        <v>396</v>
      </c>
      <c r="D11" s="195" t="s">
        <v>35</v>
      </c>
      <c r="E11" s="194" t="s">
        <v>34</v>
      </c>
      <c r="F11" s="199">
        <v>2047200</v>
      </c>
      <c r="G11" s="200">
        <v>2047200</v>
      </c>
    </row>
    <row r="12" spans="1:7" ht="15.75" thickBot="1" x14ac:dyDescent="0.3">
      <c r="A12" s="196" t="s">
        <v>176</v>
      </c>
      <c r="B12" s="197"/>
      <c r="C12" s="197"/>
      <c r="D12" s="197"/>
      <c r="E12" s="197"/>
      <c r="F12" s="201">
        <f>SUM(F11:F11)</f>
        <v>2047200</v>
      </c>
      <c r="G12" s="202">
        <f>SUM(G11:G11)</f>
        <v>2047200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opLeftCell="A3" workbookViewId="0">
      <selection activeCell="B3" sqref="B3"/>
    </sheetView>
  </sheetViews>
  <sheetFormatPr defaultRowHeight="15" x14ac:dyDescent="0.25"/>
  <cols>
    <col min="1" max="1" width="68.140625" customWidth="1"/>
    <col min="2" max="2" width="17.42578125" customWidth="1"/>
  </cols>
  <sheetData>
    <row r="1" spans="1:3" x14ac:dyDescent="0.25">
      <c r="A1" s="146"/>
      <c r="B1" s="23" t="s">
        <v>413</v>
      </c>
      <c r="C1" s="23"/>
    </row>
    <row r="2" spans="1:3" s="141" customFormat="1" x14ac:dyDescent="0.25">
      <c r="A2" s="146"/>
      <c r="B2" s="23" t="s">
        <v>163</v>
      </c>
      <c r="C2" s="23"/>
    </row>
    <row r="3" spans="1:3" ht="53.25" customHeight="1" x14ac:dyDescent="0.25">
      <c r="A3" s="146"/>
      <c r="B3" s="22" t="s">
        <v>632</v>
      </c>
      <c r="C3" s="22"/>
    </row>
    <row r="4" spans="1:3" ht="39" customHeight="1" x14ac:dyDescent="0.25">
      <c r="A4" s="440" t="s">
        <v>509</v>
      </c>
      <c r="B4" s="440"/>
    </row>
    <row r="5" spans="1:3" ht="16.5" thickBot="1" x14ac:dyDescent="0.3">
      <c r="A5" s="147"/>
      <c r="B5" s="218" t="s">
        <v>451</v>
      </c>
    </row>
    <row r="6" spans="1:3" ht="15.75" thickBot="1" x14ac:dyDescent="0.3">
      <c r="A6" s="255" t="s">
        <v>391</v>
      </c>
      <c r="B6" s="268">
        <v>2017</v>
      </c>
    </row>
    <row r="7" spans="1:3" x14ac:dyDescent="0.25">
      <c r="A7" s="261" t="s">
        <v>399</v>
      </c>
      <c r="B7" s="271">
        <v>3970000</v>
      </c>
    </row>
    <row r="8" spans="1:3" x14ac:dyDescent="0.25">
      <c r="A8" s="263" t="s">
        <v>400</v>
      </c>
      <c r="B8" s="272">
        <v>3885900</v>
      </c>
    </row>
    <row r="9" spans="1:3" x14ac:dyDescent="0.25">
      <c r="A9" s="263" t="s">
        <v>401</v>
      </c>
      <c r="B9" s="272">
        <v>3301000</v>
      </c>
    </row>
    <row r="10" spans="1:3" x14ac:dyDescent="0.25">
      <c r="A10" s="263" t="s">
        <v>402</v>
      </c>
      <c r="B10" s="272">
        <v>3824300</v>
      </c>
    </row>
    <row r="11" spans="1:3" x14ac:dyDescent="0.25">
      <c r="A11" s="263" t="s">
        <v>403</v>
      </c>
      <c r="B11" s="272">
        <v>3211900</v>
      </c>
    </row>
    <row r="12" spans="1:3" x14ac:dyDescent="0.25">
      <c r="A12" s="263" t="s">
        <v>404</v>
      </c>
      <c r="B12" s="272">
        <v>3428100</v>
      </c>
    </row>
    <row r="13" spans="1:3" x14ac:dyDescent="0.25">
      <c r="A13" s="263" t="s">
        <v>405</v>
      </c>
      <c r="B13" s="272">
        <v>2911600</v>
      </c>
    </row>
    <row r="14" spans="1:3" x14ac:dyDescent="0.25">
      <c r="A14" s="263" t="s">
        <v>406</v>
      </c>
      <c r="B14" s="272">
        <v>2646500</v>
      </c>
    </row>
    <row r="15" spans="1:3" x14ac:dyDescent="0.25">
      <c r="A15" s="263" t="s">
        <v>407</v>
      </c>
      <c r="B15" s="272">
        <v>3340400</v>
      </c>
    </row>
    <row r="16" spans="1:3" x14ac:dyDescent="0.25">
      <c r="A16" s="263" t="s">
        <v>408</v>
      </c>
      <c r="B16" s="272">
        <v>7257800</v>
      </c>
    </row>
    <row r="17" spans="1:2" x14ac:dyDescent="0.25">
      <c r="A17" s="263" t="s">
        <v>409</v>
      </c>
      <c r="B17" s="272">
        <v>3492900</v>
      </c>
    </row>
    <row r="18" spans="1:2" x14ac:dyDescent="0.25">
      <c r="A18" s="263" t="s">
        <v>410</v>
      </c>
      <c r="B18" s="272">
        <v>3481800</v>
      </c>
    </row>
    <row r="19" spans="1:2" ht="15.75" thickBot="1" x14ac:dyDescent="0.3">
      <c r="A19" s="273" t="s">
        <v>411</v>
      </c>
      <c r="B19" s="274">
        <v>3578100</v>
      </c>
    </row>
    <row r="20" spans="1:2" ht="15.75" thickBot="1" x14ac:dyDescent="0.3">
      <c r="A20" s="269" t="s">
        <v>412</v>
      </c>
      <c r="B20" s="270">
        <f>B7+B8+B9+B10+B11+B12+B13+B14+B15+B16+B17+B18+B19</f>
        <v>48330300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141" customWidth="1"/>
    <col min="2" max="2" width="12.5703125" style="141" customWidth="1"/>
    <col min="3" max="3" width="12.140625" style="141" customWidth="1"/>
    <col min="4" max="16384" width="9.140625" style="141"/>
  </cols>
  <sheetData>
    <row r="1" spans="1:3" x14ac:dyDescent="0.25">
      <c r="C1" s="23" t="s">
        <v>413</v>
      </c>
    </row>
    <row r="2" spans="1:3" x14ac:dyDescent="0.25">
      <c r="A2" s="146"/>
      <c r="B2" s="146"/>
      <c r="C2" s="23" t="s">
        <v>173</v>
      </c>
    </row>
    <row r="3" spans="1:3" ht="101.25" x14ac:dyDescent="0.25">
      <c r="A3" s="146"/>
      <c r="B3" s="146"/>
      <c r="C3" s="22" t="s">
        <v>633</v>
      </c>
    </row>
    <row r="4" spans="1:3" ht="37.5" customHeight="1" x14ac:dyDescent="0.25">
      <c r="A4" s="440" t="s">
        <v>510</v>
      </c>
      <c r="B4" s="440"/>
      <c r="C4" s="441"/>
    </row>
    <row r="5" spans="1:3" ht="15.75" thickBot="1" x14ac:dyDescent="0.3">
      <c r="A5" s="204"/>
      <c r="B5" s="204"/>
      <c r="C5" s="205" t="s">
        <v>162</v>
      </c>
    </row>
    <row r="6" spans="1:3" ht="15.75" thickBot="1" x14ac:dyDescent="0.3">
      <c r="A6" s="255" t="s">
        <v>391</v>
      </c>
      <c r="B6" s="256">
        <v>2018</v>
      </c>
      <c r="C6" s="257">
        <v>2019</v>
      </c>
    </row>
    <row r="7" spans="1:3" x14ac:dyDescent="0.25">
      <c r="A7" s="261" t="s">
        <v>399</v>
      </c>
      <c r="B7" s="254" t="s">
        <v>490</v>
      </c>
      <c r="C7" s="262">
        <v>2561200</v>
      </c>
    </row>
    <row r="8" spans="1:3" x14ac:dyDescent="0.25">
      <c r="A8" s="263" t="s">
        <v>400</v>
      </c>
      <c r="B8" s="203" t="s">
        <v>491</v>
      </c>
      <c r="C8" s="264">
        <v>1725600</v>
      </c>
    </row>
    <row r="9" spans="1:3" x14ac:dyDescent="0.25">
      <c r="A9" s="263" t="s">
        <v>401</v>
      </c>
      <c r="B9" s="203" t="s">
        <v>492</v>
      </c>
      <c r="C9" s="264">
        <v>1272400</v>
      </c>
    </row>
    <row r="10" spans="1:3" x14ac:dyDescent="0.25">
      <c r="A10" s="263" t="s">
        <v>402</v>
      </c>
      <c r="B10" s="203" t="s">
        <v>493</v>
      </c>
      <c r="C10" s="264">
        <v>1308600</v>
      </c>
    </row>
    <row r="11" spans="1:3" x14ac:dyDescent="0.25">
      <c r="A11" s="263" t="s">
        <v>403</v>
      </c>
      <c r="B11" s="203" t="s">
        <v>494</v>
      </c>
      <c r="C11" s="264">
        <v>1180100</v>
      </c>
    </row>
    <row r="12" spans="1:3" x14ac:dyDescent="0.25">
      <c r="A12" s="263" t="s">
        <v>404</v>
      </c>
      <c r="B12" s="203" t="s">
        <v>495</v>
      </c>
      <c r="C12" s="264">
        <v>1171300</v>
      </c>
    </row>
    <row r="13" spans="1:3" x14ac:dyDescent="0.25">
      <c r="A13" s="263" t="s">
        <v>405</v>
      </c>
      <c r="B13" s="203" t="s">
        <v>496</v>
      </c>
      <c r="C13" s="264">
        <v>1392200</v>
      </c>
    </row>
    <row r="14" spans="1:3" x14ac:dyDescent="0.25">
      <c r="A14" s="263" t="s">
        <v>406</v>
      </c>
      <c r="B14" s="203" t="s">
        <v>497</v>
      </c>
      <c r="C14" s="264">
        <v>1126000</v>
      </c>
    </row>
    <row r="15" spans="1:3" x14ac:dyDescent="0.25">
      <c r="A15" s="263" t="s">
        <v>407</v>
      </c>
      <c r="B15" s="203" t="s">
        <v>498</v>
      </c>
      <c r="C15" s="264">
        <v>2183000</v>
      </c>
    </row>
    <row r="16" spans="1:3" x14ac:dyDescent="0.25">
      <c r="A16" s="263" t="s">
        <v>408</v>
      </c>
      <c r="B16" s="203" t="s">
        <v>499</v>
      </c>
      <c r="C16" s="264">
        <v>1708000</v>
      </c>
    </row>
    <row r="17" spans="1:3" x14ac:dyDescent="0.25">
      <c r="A17" s="263" t="s">
        <v>409</v>
      </c>
      <c r="B17" s="203" t="s">
        <v>500</v>
      </c>
      <c r="C17" s="264">
        <v>800000</v>
      </c>
    </row>
    <row r="18" spans="1:3" x14ac:dyDescent="0.25">
      <c r="A18" s="263" t="s">
        <v>410</v>
      </c>
      <c r="B18" s="203" t="s">
        <v>501</v>
      </c>
      <c r="C18" s="264">
        <v>1863400</v>
      </c>
    </row>
    <row r="19" spans="1:3" ht="15.75" thickBot="1" x14ac:dyDescent="0.3">
      <c r="A19" s="265" t="s">
        <v>411</v>
      </c>
      <c r="B19" s="266" t="s">
        <v>502</v>
      </c>
      <c r="C19" s="267">
        <v>1895300</v>
      </c>
    </row>
    <row r="20" spans="1:3" ht="15.75" thickBot="1" x14ac:dyDescent="0.3">
      <c r="A20" s="258" t="s">
        <v>412</v>
      </c>
      <c r="B20" s="259">
        <f>B7+B8+B9+B10+B11+B12+B13+B14+B15+B16+B17+B18+B19</f>
        <v>19380800</v>
      </c>
      <c r="C20" s="260">
        <f>C7+C8+C9+C10+C11+C12+C13+C14+C15+C16+C17+C18+C19</f>
        <v>20187100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3" sqref="B3"/>
    </sheetView>
  </sheetViews>
  <sheetFormatPr defaultRowHeight="15" x14ac:dyDescent="0.25"/>
  <cols>
    <col min="1" max="1" width="64.140625" customWidth="1"/>
    <col min="2" max="2" width="18.5703125" customWidth="1"/>
  </cols>
  <sheetData>
    <row r="1" spans="1:2" s="141" customFormat="1" x14ac:dyDescent="0.25">
      <c r="B1" s="23" t="s">
        <v>416</v>
      </c>
    </row>
    <row r="2" spans="1:2" ht="11.45" customHeight="1" x14ac:dyDescent="0.25">
      <c r="A2" s="146"/>
      <c r="B2" s="226" t="s">
        <v>468</v>
      </c>
    </row>
    <row r="3" spans="1:2" ht="45.75" x14ac:dyDescent="0.25">
      <c r="A3" s="146"/>
      <c r="B3" s="225" t="s">
        <v>634</v>
      </c>
    </row>
    <row r="4" spans="1:2" ht="53.25" customHeight="1" x14ac:dyDescent="0.25">
      <c r="A4" s="442" t="s">
        <v>453</v>
      </c>
      <c r="B4" s="442"/>
    </row>
    <row r="5" spans="1:2" ht="15.75" thickBot="1" x14ac:dyDescent="0.3">
      <c r="A5" s="206"/>
      <c r="B5" s="207" t="s">
        <v>162</v>
      </c>
    </row>
    <row r="6" spans="1:2" ht="15.75" thickBot="1" x14ac:dyDescent="0.3">
      <c r="A6" s="275" t="s">
        <v>414</v>
      </c>
      <c r="B6" s="276">
        <v>2017</v>
      </c>
    </row>
    <row r="7" spans="1:2" x14ac:dyDescent="0.25">
      <c r="A7" s="280" t="s">
        <v>399</v>
      </c>
      <c r="B7" s="281">
        <v>100</v>
      </c>
    </row>
    <row r="8" spans="1:2" x14ac:dyDescent="0.25">
      <c r="A8" s="282" t="s">
        <v>400</v>
      </c>
      <c r="B8" s="283">
        <v>100</v>
      </c>
    </row>
    <row r="9" spans="1:2" x14ac:dyDescent="0.25">
      <c r="A9" s="282" t="s">
        <v>401</v>
      </c>
      <c r="B9" s="283">
        <v>100</v>
      </c>
    </row>
    <row r="10" spans="1:2" x14ac:dyDescent="0.25">
      <c r="A10" s="282" t="s">
        <v>402</v>
      </c>
      <c r="B10" s="283">
        <v>100</v>
      </c>
    </row>
    <row r="11" spans="1:2" x14ac:dyDescent="0.25">
      <c r="A11" s="282" t="s">
        <v>403</v>
      </c>
      <c r="B11" s="283">
        <v>100</v>
      </c>
    </row>
    <row r="12" spans="1:2" x14ac:dyDescent="0.25">
      <c r="A12" s="282" t="s">
        <v>404</v>
      </c>
      <c r="B12" s="283">
        <v>100</v>
      </c>
    </row>
    <row r="13" spans="1:2" x14ac:dyDescent="0.25">
      <c r="A13" s="282" t="s">
        <v>405</v>
      </c>
      <c r="B13" s="283">
        <v>100</v>
      </c>
    </row>
    <row r="14" spans="1:2" x14ac:dyDescent="0.25">
      <c r="A14" s="282" t="s">
        <v>406</v>
      </c>
      <c r="B14" s="283">
        <v>100</v>
      </c>
    </row>
    <row r="15" spans="1:2" x14ac:dyDescent="0.25">
      <c r="A15" s="282" t="s">
        <v>407</v>
      </c>
      <c r="B15" s="283">
        <v>100</v>
      </c>
    </row>
    <row r="16" spans="1:2" x14ac:dyDescent="0.25">
      <c r="A16" s="282" t="s">
        <v>408</v>
      </c>
      <c r="B16" s="283">
        <v>100</v>
      </c>
    </row>
    <row r="17" spans="1:2" x14ac:dyDescent="0.25">
      <c r="A17" s="282" t="s">
        <v>409</v>
      </c>
      <c r="B17" s="283">
        <v>100</v>
      </c>
    </row>
    <row r="18" spans="1:2" x14ac:dyDescent="0.25">
      <c r="A18" s="282" t="s">
        <v>415</v>
      </c>
      <c r="B18" s="283">
        <v>100</v>
      </c>
    </row>
    <row r="19" spans="1:2" ht="15.75" thickBot="1" x14ac:dyDescent="0.3">
      <c r="A19" s="284" t="s">
        <v>411</v>
      </c>
      <c r="B19" s="285">
        <v>100</v>
      </c>
    </row>
    <row r="20" spans="1:2" ht="15.75" thickBot="1" x14ac:dyDescent="0.3">
      <c r="A20" s="278" t="s">
        <v>412</v>
      </c>
      <c r="B20" s="279">
        <v>1300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:C3"/>
    </sheetView>
  </sheetViews>
  <sheetFormatPr defaultColWidth="8.7109375" defaultRowHeight="15" x14ac:dyDescent="0.25"/>
  <cols>
    <col min="1" max="1" width="64.140625" style="216" customWidth="1"/>
    <col min="2" max="2" width="10" style="216" customWidth="1"/>
    <col min="3" max="3" width="10.5703125" style="216" customWidth="1"/>
    <col min="4" max="16384" width="8.7109375" style="216"/>
  </cols>
  <sheetData>
    <row r="1" spans="1:3" x14ac:dyDescent="0.25">
      <c r="B1" s="429" t="s">
        <v>416</v>
      </c>
      <c r="C1" s="443"/>
    </row>
    <row r="2" spans="1:3" ht="15" customHeight="1" x14ac:dyDescent="0.25">
      <c r="A2" s="146"/>
      <c r="B2" s="445" t="s">
        <v>173</v>
      </c>
      <c r="C2" s="445"/>
    </row>
    <row r="3" spans="1:3" ht="39" customHeight="1" x14ac:dyDescent="0.25">
      <c r="A3" s="146"/>
      <c r="B3" s="430" t="s">
        <v>630</v>
      </c>
      <c r="C3" s="444"/>
    </row>
    <row r="4" spans="1:3" ht="53.25" customHeight="1" x14ac:dyDescent="0.25">
      <c r="A4" s="442" t="s">
        <v>455</v>
      </c>
      <c r="B4" s="442"/>
      <c r="C4" s="443"/>
    </row>
    <row r="5" spans="1:3" ht="15.75" thickBot="1" x14ac:dyDescent="0.3">
      <c r="A5" s="206"/>
      <c r="C5" s="207" t="s">
        <v>162</v>
      </c>
    </row>
    <row r="6" spans="1:3" ht="15.75" thickBot="1" x14ac:dyDescent="0.3">
      <c r="A6" s="287" t="s">
        <v>414</v>
      </c>
      <c r="B6" s="289">
        <v>2018</v>
      </c>
      <c r="C6" s="288">
        <v>2018</v>
      </c>
    </row>
    <row r="7" spans="1:3" x14ac:dyDescent="0.25">
      <c r="A7" s="208" t="s">
        <v>399</v>
      </c>
      <c r="B7" s="208">
        <v>100</v>
      </c>
      <c r="C7" s="208">
        <v>100</v>
      </c>
    </row>
    <row r="8" spans="1:3" x14ac:dyDescent="0.25">
      <c r="A8" s="209" t="s">
        <v>400</v>
      </c>
      <c r="B8" s="209">
        <v>100</v>
      </c>
      <c r="C8" s="209">
        <v>100</v>
      </c>
    </row>
    <row r="9" spans="1:3" x14ac:dyDescent="0.25">
      <c r="A9" s="209" t="s">
        <v>401</v>
      </c>
      <c r="B9" s="209">
        <v>100</v>
      </c>
      <c r="C9" s="209">
        <v>100</v>
      </c>
    </row>
    <row r="10" spans="1:3" x14ac:dyDescent="0.25">
      <c r="A10" s="209" t="s">
        <v>402</v>
      </c>
      <c r="B10" s="209">
        <v>100</v>
      </c>
      <c r="C10" s="209">
        <v>100</v>
      </c>
    </row>
    <row r="11" spans="1:3" x14ac:dyDescent="0.25">
      <c r="A11" s="209" t="s">
        <v>403</v>
      </c>
      <c r="B11" s="209">
        <v>100</v>
      </c>
      <c r="C11" s="209">
        <v>100</v>
      </c>
    </row>
    <row r="12" spans="1:3" x14ac:dyDescent="0.25">
      <c r="A12" s="209" t="s">
        <v>404</v>
      </c>
      <c r="B12" s="209">
        <v>100</v>
      </c>
      <c r="C12" s="209">
        <v>100</v>
      </c>
    </row>
    <row r="13" spans="1:3" x14ac:dyDescent="0.25">
      <c r="A13" s="209" t="s">
        <v>405</v>
      </c>
      <c r="B13" s="209">
        <v>100</v>
      </c>
      <c r="C13" s="209">
        <v>100</v>
      </c>
    </row>
    <row r="14" spans="1:3" x14ac:dyDescent="0.25">
      <c r="A14" s="209" t="s">
        <v>406</v>
      </c>
      <c r="B14" s="209">
        <v>100</v>
      </c>
      <c r="C14" s="209">
        <v>100</v>
      </c>
    </row>
    <row r="15" spans="1:3" x14ac:dyDescent="0.25">
      <c r="A15" s="209" t="s">
        <v>407</v>
      </c>
      <c r="B15" s="209">
        <v>100</v>
      </c>
      <c r="C15" s="209">
        <v>100</v>
      </c>
    </row>
    <row r="16" spans="1:3" x14ac:dyDescent="0.25">
      <c r="A16" s="209" t="s">
        <v>408</v>
      </c>
      <c r="B16" s="209">
        <v>100</v>
      </c>
      <c r="C16" s="209">
        <v>100</v>
      </c>
    </row>
    <row r="17" spans="1:3" x14ac:dyDescent="0.25">
      <c r="A17" s="209" t="s">
        <v>409</v>
      </c>
      <c r="B17" s="209">
        <v>100</v>
      </c>
      <c r="C17" s="209">
        <v>100</v>
      </c>
    </row>
    <row r="18" spans="1:3" x14ac:dyDescent="0.25">
      <c r="A18" s="209" t="s">
        <v>415</v>
      </c>
      <c r="B18" s="209">
        <v>100</v>
      </c>
      <c r="C18" s="209">
        <v>100</v>
      </c>
    </row>
    <row r="19" spans="1:3" ht="15.75" thickBot="1" x14ac:dyDescent="0.3">
      <c r="A19" s="277" t="s">
        <v>411</v>
      </c>
      <c r="B19" s="277">
        <v>100</v>
      </c>
      <c r="C19" s="277">
        <v>100</v>
      </c>
    </row>
    <row r="20" spans="1:3" ht="15.75" thickBot="1" x14ac:dyDescent="0.3">
      <c r="A20" s="290" t="s">
        <v>412</v>
      </c>
      <c r="B20" s="292">
        <v>1300</v>
      </c>
      <c r="C20" s="291">
        <v>1300</v>
      </c>
    </row>
  </sheetData>
  <mergeCells count="4">
    <mergeCell ref="B1:C1"/>
    <mergeCell ref="B3:C3"/>
    <mergeCell ref="A4:C4"/>
    <mergeCell ref="B2:C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RowHeight="15" x14ac:dyDescent="0.25"/>
  <cols>
    <col min="1" max="1" width="62.5703125" customWidth="1"/>
    <col min="2" max="2" width="17.7109375" customWidth="1"/>
  </cols>
  <sheetData>
    <row r="1" spans="1:2" x14ac:dyDescent="0.25">
      <c r="A1" s="148"/>
      <c r="B1" s="23" t="s">
        <v>417</v>
      </c>
    </row>
    <row r="2" spans="1:2" ht="14.1" customHeight="1" x14ac:dyDescent="0.25">
      <c r="A2" s="148"/>
      <c r="B2" s="226" t="s">
        <v>468</v>
      </c>
    </row>
    <row r="3" spans="1:2" ht="45.75" x14ac:dyDescent="0.25">
      <c r="A3" s="146"/>
      <c r="B3" s="225" t="s">
        <v>635</v>
      </c>
    </row>
    <row r="4" spans="1:2" x14ac:dyDescent="0.25">
      <c r="A4" s="146"/>
      <c r="B4" s="146"/>
    </row>
    <row r="5" spans="1:2" ht="46.5" customHeight="1" x14ac:dyDescent="0.25">
      <c r="A5" s="446" t="s">
        <v>456</v>
      </c>
      <c r="B5" s="447"/>
    </row>
    <row r="6" spans="1:2" ht="15.75" thickBot="1" x14ac:dyDescent="0.3">
      <c r="A6" s="210"/>
      <c r="B6" s="211" t="s">
        <v>162</v>
      </c>
    </row>
    <row r="7" spans="1:2" ht="15.75" thickBot="1" x14ac:dyDescent="0.3">
      <c r="A7" s="287" t="s">
        <v>414</v>
      </c>
      <c r="B7" s="289">
        <v>2017</v>
      </c>
    </row>
    <row r="8" spans="1:2" x14ac:dyDescent="0.25">
      <c r="A8" s="293" t="s">
        <v>399</v>
      </c>
      <c r="B8" s="294">
        <v>80700</v>
      </c>
    </row>
    <row r="9" spans="1:2" x14ac:dyDescent="0.25">
      <c r="A9" s="212" t="s">
        <v>400</v>
      </c>
      <c r="B9" s="213">
        <v>80700</v>
      </c>
    </row>
    <row r="10" spans="1:2" x14ac:dyDescent="0.25">
      <c r="A10" s="212" t="s">
        <v>401</v>
      </c>
      <c r="B10" s="213">
        <v>80700</v>
      </c>
    </row>
    <row r="11" spans="1:2" x14ac:dyDescent="0.25">
      <c r="A11" s="212" t="s">
        <v>402</v>
      </c>
      <c r="B11" s="213">
        <v>80700</v>
      </c>
    </row>
    <row r="12" spans="1:2" x14ac:dyDescent="0.25">
      <c r="A12" s="212" t="s">
        <v>403</v>
      </c>
      <c r="B12" s="213">
        <v>80700</v>
      </c>
    </row>
    <row r="13" spans="1:2" x14ac:dyDescent="0.25">
      <c r="A13" s="212" t="s">
        <v>404</v>
      </c>
      <c r="B13" s="213">
        <v>80600</v>
      </c>
    </row>
    <row r="14" spans="1:2" x14ac:dyDescent="0.25">
      <c r="A14" s="212" t="s">
        <v>405</v>
      </c>
      <c r="B14" s="213">
        <v>80600</v>
      </c>
    </row>
    <row r="15" spans="1:2" x14ac:dyDescent="0.25">
      <c r="A15" s="212" t="s">
        <v>406</v>
      </c>
      <c r="B15" s="213">
        <v>80700</v>
      </c>
    </row>
    <row r="16" spans="1:2" x14ac:dyDescent="0.25">
      <c r="A16" s="212" t="s">
        <v>407</v>
      </c>
      <c r="B16" s="213">
        <v>80600</v>
      </c>
    </row>
    <row r="17" spans="1:2" x14ac:dyDescent="0.25">
      <c r="A17" s="212" t="s">
        <v>408</v>
      </c>
      <c r="B17" s="213">
        <v>198500</v>
      </c>
    </row>
    <row r="18" spans="1:2" x14ac:dyDescent="0.25">
      <c r="A18" s="212" t="s">
        <v>409</v>
      </c>
      <c r="B18" s="213">
        <v>80700</v>
      </c>
    </row>
    <row r="19" spans="1:2" x14ac:dyDescent="0.25">
      <c r="A19" s="212" t="s">
        <v>415</v>
      </c>
      <c r="B19" s="213">
        <v>80700</v>
      </c>
    </row>
    <row r="20" spans="1:2" ht="15.75" thickBot="1" x14ac:dyDescent="0.3">
      <c r="A20" s="295" t="s">
        <v>411</v>
      </c>
      <c r="B20" s="213">
        <v>80600</v>
      </c>
    </row>
    <row r="21" spans="1:2" ht="15.75" thickBot="1" x14ac:dyDescent="0.3">
      <c r="A21" s="296" t="s">
        <v>412</v>
      </c>
      <c r="B21" s="298">
        <f>SUM(B8:B20)</f>
        <v>1166500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B3" sqref="B3:C3"/>
    </sheetView>
  </sheetViews>
  <sheetFormatPr defaultColWidth="8.7109375" defaultRowHeight="15" x14ac:dyDescent="0.25"/>
  <cols>
    <col min="1" max="1" width="62.5703125" style="216" customWidth="1"/>
    <col min="2" max="2" width="10.140625" style="216" customWidth="1"/>
    <col min="3" max="3" width="9.7109375" style="216" customWidth="1"/>
    <col min="4" max="16384" width="8.7109375" style="216"/>
  </cols>
  <sheetData>
    <row r="1" spans="1:3" x14ac:dyDescent="0.25">
      <c r="A1" s="148"/>
      <c r="B1" s="429" t="s">
        <v>417</v>
      </c>
      <c r="C1" s="443"/>
    </row>
    <row r="2" spans="1:3" ht="15.95" customHeight="1" x14ac:dyDescent="0.25">
      <c r="A2" s="148"/>
      <c r="B2" s="445" t="s">
        <v>173</v>
      </c>
      <c r="C2" s="445"/>
    </row>
    <row r="3" spans="1:3" ht="38.1" customHeight="1" x14ac:dyDescent="0.25">
      <c r="A3" s="146"/>
      <c r="B3" s="430" t="s">
        <v>636</v>
      </c>
      <c r="C3" s="444"/>
    </row>
    <row r="4" spans="1:3" x14ac:dyDescent="0.25">
      <c r="A4" s="146"/>
      <c r="B4" s="146"/>
    </row>
    <row r="5" spans="1:3" ht="46.5" customHeight="1" x14ac:dyDescent="0.25">
      <c r="A5" s="446" t="s">
        <v>457</v>
      </c>
      <c r="B5" s="447"/>
      <c r="C5" s="443"/>
    </row>
    <row r="6" spans="1:3" ht="15.75" thickBot="1" x14ac:dyDescent="0.3">
      <c r="A6" s="210"/>
      <c r="C6" s="211" t="s">
        <v>162</v>
      </c>
    </row>
    <row r="7" spans="1:3" ht="15.75" thickBot="1" x14ac:dyDescent="0.3">
      <c r="A7" s="287" t="s">
        <v>414</v>
      </c>
      <c r="B7" s="289">
        <v>2018</v>
      </c>
      <c r="C7" s="288">
        <v>2019</v>
      </c>
    </row>
    <row r="8" spans="1:3" x14ac:dyDescent="0.25">
      <c r="A8" s="300" t="s">
        <v>399</v>
      </c>
      <c r="B8" s="294">
        <v>80700</v>
      </c>
      <c r="C8" s="294">
        <v>80700</v>
      </c>
    </row>
    <row r="9" spans="1:3" x14ac:dyDescent="0.25">
      <c r="A9" s="301" t="s">
        <v>400</v>
      </c>
      <c r="B9" s="213">
        <v>80700</v>
      </c>
      <c r="C9" s="213">
        <v>80700</v>
      </c>
    </row>
    <row r="10" spans="1:3" x14ac:dyDescent="0.25">
      <c r="A10" s="301" t="s">
        <v>401</v>
      </c>
      <c r="B10" s="213">
        <v>80700</v>
      </c>
      <c r="C10" s="213">
        <v>80700</v>
      </c>
    </row>
    <row r="11" spans="1:3" x14ac:dyDescent="0.25">
      <c r="A11" s="301" t="s">
        <v>402</v>
      </c>
      <c r="B11" s="213">
        <v>80700</v>
      </c>
      <c r="C11" s="213">
        <v>80700</v>
      </c>
    </row>
    <row r="12" spans="1:3" x14ac:dyDescent="0.25">
      <c r="A12" s="301" t="s">
        <v>403</v>
      </c>
      <c r="B12" s="213">
        <v>80700</v>
      </c>
      <c r="C12" s="213">
        <v>80700</v>
      </c>
    </row>
    <row r="13" spans="1:3" x14ac:dyDescent="0.25">
      <c r="A13" s="301" t="s">
        <v>404</v>
      </c>
      <c r="B13" s="213">
        <v>80600</v>
      </c>
      <c r="C13" s="213">
        <v>80600</v>
      </c>
    </row>
    <row r="14" spans="1:3" x14ac:dyDescent="0.25">
      <c r="A14" s="301" t="s">
        <v>405</v>
      </c>
      <c r="B14" s="213">
        <v>80600</v>
      </c>
      <c r="C14" s="213">
        <v>80600</v>
      </c>
    </row>
    <row r="15" spans="1:3" x14ac:dyDescent="0.25">
      <c r="A15" s="301" t="s">
        <v>406</v>
      </c>
      <c r="B15" s="213">
        <v>80700</v>
      </c>
      <c r="C15" s="213">
        <v>80700</v>
      </c>
    </row>
    <row r="16" spans="1:3" x14ac:dyDescent="0.25">
      <c r="A16" s="301" t="s">
        <v>407</v>
      </c>
      <c r="B16" s="213">
        <v>80600</v>
      </c>
      <c r="C16" s="213">
        <v>80600</v>
      </c>
    </row>
    <row r="17" spans="1:3" x14ac:dyDescent="0.25">
      <c r="A17" s="301" t="s">
        <v>408</v>
      </c>
      <c r="B17" s="213">
        <v>198500</v>
      </c>
      <c r="C17" s="213">
        <v>198500</v>
      </c>
    </row>
    <row r="18" spans="1:3" x14ac:dyDescent="0.25">
      <c r="A18" s="301" t="s">
        <v>409</v>
      </c>
      <c r="B18" s="213">
        <v>80700</v>
      </c>
      <c r="C18" s="213">
        <v>80700</v>
      </c>
    </row>
    <row r="19" spans="1:3" x14ac:dyDescent="0.25">
      <c r="A19" s="301" t="s">
        <v>415</v>
      </c>
      <c r="B19" s="213">
        <v>80700</v>
      </c>
      <c r="C19" s="213">
        <v>80700</v>
      </c>
    </row>
    <row r="20" spans="1:3" ht="15.75" thickBot="1" x14ac:dyDescent="0.3">
      <c r="A20" s="302" t="s">
        <v>411</v>
      </c>
      <c r="B20" s="213">
        <v>80600</v>
      </c>
      <c r="C20" s="213">
        <v>80600</v>
      </c>
    </row>
    <row r="21" spans="1:3" ht="15.75" thickBot="1" x14ac:dyDescent="0.3">
      <c r="A21" s="296" t="s">
        <v>412</v>
      </c>
      <c r="B21" s="299">
        <f>SUM(B8:B20)</f>
        <v>1166500</v>
      </c>
      <c r="C21" s="297">
        <f>SUM(C8:C20)</f>
        <v>1166500</v>
      </c>
    </row>
  </sheetData>
  <mergeCells count="4">
    <mergeCell ref="B1:C1"/>
    <mergeCell ref="B2:C2"/>
    <mergeCell ref="B3:C3"/>
    <mergeCell ref="A5:C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146"/>
      <c r="B1" s="23" t="s">
        <v>418</v>
      </c>
    </row>
    <row r="2" spans="1:2" ht="67.5" x14ac:dyDescent="0.25">
      <c r="A2" s="146"/>
      <c r="B2" s="22" t="s">
        <v>637</v>
      </c>
    </row>
    <row r="3" spans="1:2" ht="78" customHeight="1" x14ac:dyDescent="0.25">
      <c r="A3" s="442" t="s">
        <v>458</v>
      </c>
      <c r="B3" s="442"/>
    </row>
    <row r="4" spans="1:2" x14ac:dyDescent="0.25">
      <c r="A4" s="29"/>
      <c r="B4" s="29"/>
    </row>
    <row r="5" spans="1:2" x14ac:dyDescent="0.25">
      <c r="A5" s="29"/>
      <c r="B5" s="29"/>
    </row>
    <row r="6" spans="1:2" x14ac:dyDescent="0.25">
      <c r="A6" s="29"/>
      <c r="B6" s="29"/>
    </row>
    <row r="7" spans="1:2" x14ac:dyDescent="0.25">
      <c r="A7" s="29"/>
      <c r="B7" s="29"/>
    </row>
    <row r="8" spans="1:2" ht="15.75" thickBot="1" x14ac:dyDescent="0.3">
      <c r="A8" s="206"/>
      <c r="B8" s="207" t="s">
        <v>162</v>
      </c>
    </row>
    <row r="9" spans="1:2" ht="15.75" thickBot="1" x14ac:dyDescent="0.3">
      <c r="A9" s="275" t="s">
        <v>414</v>
      </c>
      <c r="B9" s="276">
        <v>2017</v>
      </c>
    </row>
    <row r="10" spans="1:2" ht="15.75" thickBot="1" x14ac:dyDescent="0.3">
      <c r="A10" s="305" t="s">
        <v>408</v>
      </c>
      <c r="B10" s="306">
        <v>14864000</v>
      </c>
    </row>
    <row r="11" spans="1:2" ht="15.75" thickBot="1" x14ac:dyDescent="0.3">
      <c r="A11" s="303" t="s">
        <v>166</v>
      </c>
      <c r="B11" s="304">
        <f>B10</f>
        <v>14864000</v>
      </c>
    </row>
    <row r="14" spans="1:2" x14ac:dyDescent="0.25">
      <c r="B14" t="s">
        <v>469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" sqref="B3"/>
    </sheetView>
  </sheetViews>
  <sheetFormatPr defaultColWidth="8.7109375" defaultRowHeight="15" x14ac:dyDescent="0.25"/>
  <cols>
    <col min="1" max="1" width="66" style="364" customWidth="1"/>
    <col min="2" max="2" width="19" style="364" customWidth="1"/>
    <col min="3" max="16384" width="8.7109375" style="364"/>
  </cols>
  <sheetData>
    <row r="1" spans="1:2" ht="14.45" customHeight="1" x14ac:dyDescent="0.25">
      <c r="A1" s="148"/>
      <c r="B1" s="325" t="s">
        <v>572</v>
      </c>
    </row>
    <row r="2" spans="1:2" ht="15.95" customHeight="1" x14ac:dyDescent="0.25">
      <c r="A2" s="148"/>
      <c r="B2" s="329"/>
    </row>
    <row r="3" spans="1:2" ht="38.1" customHeight="1" x14ac:dyDescent="0.25">
      <c r="A3" s="146"/>
      <c r="B3" s="326" t="s">
        <v>630</v>
      </c>
    </row>
    <row r="4" spans="1:2" x14ac:dyDescent="0.25">
      <c r="A4" s="146"/>
      <c r="B4" s="146"/>
    </row>
    <row r="5" spans="1:2" ht="46.5" customHeight="1" x14ac:dyDescent="0.25">
      <c r="A5" s="442" t="s">
        <v>578</v>
      </c>
      <c r="B5" s="442"/>
    </row>
    <row r="6" spans="1:2" ht="15.75" thickBot="1" x14ac:dyDescent="0.3">
      <c r="A6" s="210"/>
      <c r="B6" s="211" t="s">
        <v>162</v>
      </c>
    </row>
    <row r="7" spans="1:2" ht="15.75" thickBot="1" x14ac:dyDescent="0.3">
      <c r="A7" s="287" t="s">
        <v>414</v>
      </c>
      <c r="B7" s="289">
        <v>2017</v>
      </c>
    </row>
    <row r="8" spans="1:2" x14ac:dyDescent="0.25">
      <c r="A8" s="300" t="s">
        <v>399</v>
      </c>
      <c r="B8" s="294">
        <v>100000</v>
      </c>
    </row>
    <row r="9" spans="1:2" x14ac:dyDescent="0.25">
      <c r="A9" s="301" t="s">
        <v>400</v>
      </c>
      <c r="B9" s="213">
        <v>84000</v>
      </c>
    </row>
    <row r="10" spans="1:2" x14ac:dyDescent="0.25">
      <c r="A10" s="301" t="s">
        <v>401</v>
      </c>
      <c r="B10" s="213">
        <v>65000</v>
      </c>
    </row>
    <row r="11" spans="1:2" x14ac:dyDescent="0.25">
      <c r="A11" s="301" t="s">
        <v>402</v>
      </c>
      <c r="B11" s="213">
        <v>170000</v>
      </c>
    </row>
    <row r="12" spans="1:2" x14ac:dyDescent="0.25">
      <c r="A12" s="301" t="s">
        <v>403</v>
      </c>
      <c r="B12" s="213">
        <v>102000</v>
      </c>
    </row>
    <row r="13" spans="1:2" x14ac:dyDescent="0.25">
      <c r="A13" s="301" t="s">
        <v>404</v>
      </c>
      <c r="B13" s="213">
        <v>100000</v>
      </c>
    </row>
    <row r="14" spans="1:2" x14ac:dyDescent="0.25">
      <c r="A14" s="301" t="s">
        <v>405</v>
      </c>
      <c r="B14" s="213">
        <v>23000</v>
      </c>
    </row>
    <row r="15" spans="1:2" x14ac:dyDescent="0.25">
      <c r="A15" s="301" t="s">
        <v>406</v>
      </c>
      <c r="B15" s="213">
        <v>34000</v>
      </c>
    </row>
    <row r="16" spans="1:2" x14ac:dyDescent="0.25">
      <c r="A16" s="301" t="s">
        <v>407</v>
      </c>
      <c r="B16" s="213">
        <v>50000</v>
      </c>
    </row>
    <row r="17" spans="1:2" x14ac:dyDescent="0.25">
      <c r="A17" s="301" t="s">
        <v>408</v>
      </c>
      <c r="B17" s="213">
        <v>1000000</v>
      </c>
    </row>
    <row r="18" spans="1:2" x14ac:dyDescent="0.25">
      <c r="A18" s="301" t="s">
        <v>409</v>
      </c>
      <c r="B18" s="213">
        <v>58000</v>
      </c>
    </row>
    <row r="19" spans="1:2" x14ac:dyDescent="0.25">
      <c r="A19" s="301" t="s">
        <v>415</v>
      </c>
      <c r="B19" s="213">
        <v>138000</v>
      </c>
    </row>
    <row r="20" spans="1:2" ht="15.75" thickBot="1" x14ac:dyDescent="0.3">
      <c r="A20" s="302" t="s">
        <v>411</v>
      </c>
      <c r="B20" s="213">
        <v>54000</v>
      </c>
    </row>
    <row r="21" spans="1:2" ht="15.75" thickBot="1" x14ac:dyDescent="0.3">
      <c r="A21" s="296" t="s">
        <v>412</v>
      </c>
      <c r="B21" s="299">
        <f>SUM(B8:B20)</f>
        <v>1978000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64" customWidth="1"/>
    <col min="2" max="2" width="22.7109375" style="364" customWidth="1"/>
    <col min="3" max="16384" width="8.7109375" style="364"/>
  </cols>
  <sheetData>
    <row r="1" spans="1:2" ht="14.45" customHeight="1" x14ac:dyDescent="0.25">
      <c r="A1" s="148"/>
      <c r="B1" s="325" t="s">
        <v>571</v>
      </c>
    </row>
    <row r="2" spans="1:2" ht="15.95" customHeight="1" x14ac:dyDescent="0.25">
      <c r="A2" s="148"/>
      <c r="B2" s="329"/>
    </row>
    <row r="3" spans="1:2" ht="47.45" customHeight="1" x14ac:dyDescent="0.25">
      <c r="A3" s="146"/>
      <c r="B3" s="326" t="s">
        <v>638</v>
      </c>
    </row>
    <row r="4" spans="1:2" x14ac:dyDescent="0.25">
      <c r="A4" s="146"/>
      <c r="B4" s="146"/>
    </row>
    <row r="5" spans="1:2" ht="69" customHeight="1" x14ac:dyDescent="0.25">
      <c r="A5" s="446" t="s">
        <v>570</v>
      </c>
      <c r="B5" s="448"/>
    </row>
    <row r="6" spans="1:2" ht="15.75" thickBot="1" x14ac:dyDescent="0.3">
      <c r="A6" s="210"/>
      <c r="B6" s="211" t="s">
        <v>162</v>
      </c>
    </row>
    <row r="7" spans="1:2" ht="15.75" thickBot="1" x14ac:dyDescent="0.3">
      <c r="A7" s="287" t="s">
        <v>414</v>
      </c>
      <c r="B7" s="289">
        <v>2017</v>
      </c>
    </row>
    <row r="8" spans="1:2" ht="15.75" thickBot="1" x14ac:dyDescent="0.3">
      <c r="A8" s="301" t="s">
        <v>408</v>
      </c>
      <c r="B8" s="213">
        <v>9678000</v>
      </c>
    </row>
    <row r="9" spans="1:2" ht="15.75" thickBot="1" x14ac:dyDescent="0.3">
      <c r="A9" s="296" t="s">
        <v>412</v>
      </c>
      <c r="B9" s="299">
        <f>SUM(B8:B8)</f>
        <v>9678000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3" sqref="D3"/>
    </sheetView>
  </sheetViews>
  <sheetFormatPr defaultRowHeight="15" x14ac:dyDescent="0.25"/>
  <cols>
    <col min="1" max="1" width="38.7109375" customWidth="1"/>
    <col min="2" max="2" width="10.7109375" style="141" customWidth="1"/>
    <col min="3" max="3" width="11.5703125" style="141" customWidth="1"/>
    <col min="4" max="4" width="18.140625" customWidth="1"/>
  </cols>
  <sheetData>
    <row r="1" spans="1:4" x14ac:dyDescent="0.25">
      <c r="A1" s="146"/>
      <c r="B1" s="146"/>
      <c r="C1" s="146"/>
      <c r="D1" s="23" t="s">
        <v>573</v>
      </c>
    </row>
    <row r="2" spans="1:4" s="216" customFormat="1" x14ac:dyDescent="0.25">
      <c r="A2" s="146"/>
      <c r="B2" s="146"/>
      <c r="C2" s="146"/>
      <c r="D2" s="221" t="s">
        <v>163</v>
      </c>
    </row>
    <row r="3" spans="1:4" ht="67.5" x14ac:dyDescent="0.25">
      <c r="A3" s="146"/>
      <c r="B3" s="146"/>
      <c r="C3" s="146"/>
      <c r="D3" s="22" t="s">
        <v>639</v>
      </c>
    </row>
    <row r="4" spans="1:4" ht="43.5" customHeight="1" x14ac:dyDescent="0.25">
      <c r="A4" s="442" t="s">
        <v>460</v>
      </c>
      <c r="B4" s="442"/>
      <c r="C4" s="442"/>
      <c r="D4" s="442"/>
    </row>
    <row r="5" spans="1:4" ht="15.75" thickBot="1" x14ac:dyDescent="0.3">
      <c r="A5" s="206"/>
      <c r="B5" s="206"/>
      <c r="C5" s="206"/>
      <c r="D5" s="207" t="s">
        <v>162</v>
      </c>
    </row>
    <row r="6" spans="1:4" ht="15.75" thickBot="1" x14ac:dyDescent="0.3">
      <c r="A6" s="307" t="s">
        <v>419</v>
      </c>
      <c r="B6" s="308" t="s">
        <v>420</v>
      </c>
      <c r="C6" s="331" t="s">
        <v>421</v>
      </c>
      <c r="D6" s="309">
        <v>2017</v>
      </c>
    </row>
    <row r="7" spans="1:4" ht="34.5" x14ac:dyDescent="0.25">
      <c r="A7" s="359" t="s">
        <v>459</v>
      </c>
      <c r="B7" s="349" t="s">
        <v>569</v>
      </c>
      <c r="C7" s="365" t="s">
        <v>297</v>
      </c>
      <c r="D7" s="314">
        <v>1245200</v>
      </c>
    </row>
    <row r="8" spans="1:4" s="364" customFormat="1" ht="45.75" x14ac:dyDescent="0.25">
      <c r="A8" s="359" t="s">
        <v>556</v>
      </c>
      <c r="B8" s="349" t="s">
        <v>557</v>
      </c>
      <c r="C8" s="365" t="s">
        <v>297</v>
      </c>
      <c r="D8" s="330">
        <v>300000</v>
      </c>
    </row>
    <row r="9" spans="1:4" s="141" customFormat="1" ht="15.75" thickBot="1" x14ac:dyDescent="0.3">
      <c r="A9" s="315" t="s">
        <v>161</v>
      </c>
      <c r="B9" s="366">
        <v>200000000</v>
      </c>
      <c r="C9" s="310" t="s">
        <v>297</v>
      </c>
      <c r="D9" s="316"/>
    </row>
    <row r="10" spans="1:4" ht="15.75" thickBot="1" x14ac:dyDescent="0.3">
      <c r="A10" s="311" t="s">
        <v>412</v>
      </c>
      <c r="B10" s="312"/>
      <c r="C10" s="312"/>
      <c r="D10" s="313">
        <f>SUM(D7:D9)</f>
        <v>1545200</v>
      </c>
    </row>
    <row r="11" spans="1:4" x14ac:dyDescent="0.25">
      <c r="A11" s="29"/>
      <c r="B11" s="29"/>
      <c r="C11" s="29"/>
      <c r="D11" s="29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3" sqref="D3"/>
    </sheetView>
  </sheetViews>
  <sheetFormatPr defaultColWidth="8.7109375" defaultRowHeight="15" x14ac:dyDescent="0.25"/>
  <cols>
    <col min="1" max="1" width="38.7109375" style="216" customWidth="1"/>
    <col min="2" max="2" width="10.7109375" style="216" customWidth="1"/>
    <col min="3" max="3" width="11.5703125" style="216" customWidth="1"/>
    <col min="4" max="4" width="18.140625" style="216" customWidth="1"/>
    <col min="5" max="16384" width="8.7109375" style="216"/>
  </cols>
  <sheetData>
    <row r="1" spans="1:4" x14ac:dyDescent="0.25">
      <c r="A1" s="146"/>
      <c r="B1" s="146"/>
      <c r="C1" s="146"/>
      <c r="D1" s="219" t="s">
        <v>573</v>
      </c>
    </row>
    <row r="2" spans="1:4" x14ac:dyDescent="0.25">
      <c r="A2" s="146"/>
      <c r="B2" s="146"/>
      <c r="C2" s="146"/>
      <c r="D2" s="221" t="s">
        <v>173</v>
      </c>
    </row>
    <row r="3" spans="1:4" ht="67.5" x14ac:dyDescent="0.25">
      <c r="A3" s="146"/>
      <c r="B3" s="146"/>
      <c r="C3" s="146"/>
      <c r="D3" s="220" t="s">
        <v>640</v>
      </c>
    </row>
    <row r="4" spans="1:4" ht="43.5" customHeight="1" x14ac:dyDescent="0.25">
      <c r="A4" s="442" t="s">
        <v>461</v>
      </c>
      <c r="B4" s="442"/>
      <c r="C4" s="442"/>
      <c r="D4" s="442"/>
    </row>
    <row r="5" spans="1:4" ht="15.75" thickBot="1" x14ac:dyDescent="0.3">
      <c r="A5" s="206"/>
      <c r="B5" s="206"/>
      <c r="C5" s="206"/>
      <c r="D5" s="207" t="s">
        <v>162</v>
      </c>
    </row>
    <row r="6" spans="1:4" ht="15.75" thickBot="1" x14ac:dyDescent="0.3">
      <c r="A6" s="275" t="s">
        <v>419</v>
      </c>
      <c r="B6" s="286" t="s">
        <v>420</v>
      </c>
      <c r="C6" s="286" t="s">
        <v>421</v>
      </c>
      <c r="D6" s="276">
        <v>2018</v>
      </c>
    </row>
    <row r="7" spans="1:4" ht="34.5" x14ac:dyDescent="0.25">
      <c r="A7" s="359" t="s">
        <v>459</v>
      </c>
      <c r="B7" s="349" t="s">
        <v>569</v>
      </c>
      <c r="C7" s="223" t="s">
        <v>297</v>
      </c>
      <c r="D7" s="314">
        <v>1245200</v>
      </c>
    </row>
    <row r="8" spans="1:4" ht="15.75" thickBot="1" x14ac:dyDescent="0.3">
      <c r="A8" s="315" t="s">
        <v>161</v>
      </c>
      <c r="B8" s="222">
        <v>200000000</v>
      </c>
      <c r="C8" s="310" t="s">
        <v>297</v>
      </c>
      <c r="D8" s="316"/>
    </row>
    <row r="9" spans="1:4" ht="15.75" thickBot="1" x14ac:dyDescent="0.3">
      <c r="A9" s="303" t="s">
        <v>412</v>
      </c>
      <c r="B9" s="317"/>
      <c r="C9" s="317"/>
      <c r="D9" s="304">
        <f>D7</f>
        <v>1245200</v>
      </c>
    </row>
    <row r="10" spans="1:4" x14ac:dyDescent="0.25">
      <c r="A10" s="29"/>
      <c r="B10" s="29"/>
      <c r="C10" s="29"/>
      <c r="D10" s="29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41" customFormat="1" x14ac:dyDescent="0.25">
      <c r="C1" s="23" t="s">
        <v>574</v>
      </c>
    </row>
    <row r="2" spans="1:3" x14ac:dyDescent="0.25">
      <c r="A2" s="29"/>
      <c r="B2" s="149"/>
      <c r="C2" s="23" t="s">
        <v>163</v>
      </c>
    </row>
    <row r="3" spans="1:3" ht="54.75" customHeight="1" x14ac:dyDescent="0.25">
      <c r="A3" s="150"/>
      <c r="B3" s="149"/>
      <c r="C3" s="22" t="s">
        <v>641</v>
      </c>
    </row>
    <row r="4" spans="1:3" ht="45.75" customHeight="1" x14ac:dyDescent="0.25">
      <c r="A4" s="449" t="s">
        <v>462</v>
      </c>
      <c r="B4" s="450"/>
      <c r="C4" s="450"/>
    </row>
    <row r="5" spans="1:3" ht="15.75" thickBot="1" x14ac:dyDescent="0.3">
      <c r="A5" s="29"/>
      <c r="B5" s="29"/>
      <c r="C5" s="30" t="s">
        <v>162</v>
      </c>
    </row>
    <row r="6" spans="1:3" ht="15.75" thickBot="1" x14ac:dyDescent="0.3">
      <c r="A6" s="152" t="s">
        <v>391</v>
      </c>
      <c r="B6" s="153" t="s">
        <v>422</v>
      </c>
      <c r="C6" s="166">
        <v>2017</v>
      </c>
    </row>
    <row r="7" spans="1:3" ht="25.5" x14ac:dyDescent="0.25">
      <c r="A7" s="155" t="s">
        <v>423</v>
      </c>
      <c r="B7" s="156"/>
      <c r="C7" s="318"/>
    </row>
    <row r="8" spans="1:3" x14ac:dyDescent="0.25">
      <c r="A8" s="168" t="s">
        <v>424</v>
      </c>
      <c r="B8" s="160"/>
      <c r="C8" s="319"/>
    </row>
    <row r="9" spans="1:3" ht="63.75" x14ac:dyDescent="0.25">
      <c r="A9" s="167" t="s">
        <v>425</v>
      </c>
      <c r="B9" s="160" t="s">
        <v>426</v>
      </c>
      <c r="C9" s="319"/>
    </row>
    <row r="10" spans="1:3" ht="51" x14ac:dyDescent="0.25">
      <c r="A10" s="167" t="s">
        <v>427</v>
      </c>
      <c r="B10" s="160" t="s">
        <v>428</v>
      </c>
      <c r="C10" s="319">
        <v>10000000</v>
      </c>
    </row>
    <row r="11" spans="1:3" x14ac:dyDescent="0.25">
      <c r="A11" s="168" t="s">
        <v>429</v>
      </c>
      <c r="B11" s="160"/>
      <c r="C11" s="319"/>
    </row>
    <row r="12" spans="1:3" ht="63.75" x14ac:dyDescent="0.25">
      <c r="A12" s="167" t="s">
        <v>430</v>
      </c>
      <c r="B12" s="160" t="s">
        <v>431</v>
      </c>
      <c r="C12" s="319"/>
    </row>
    <row r="13" spans="1:3" ht="51" x14ac:dyDescent="0.25">
      <c r="A13" s="167" t="s">
        <v>432</v>
      </c>
      <c r="B13" s="160" t="s">
        <v>433</v>
      </c>
      <c r="C13" s="319">
        <v>10000000</v>
      </c>
    </row>
    <row r="14" spans="1:3" x14ac:dyDescent="0.25">
      <c r="A14" s="168" t="s">
        <v>434</v>
      </c>
      <c r="B14" s="160" t="s">
        <v>435</v>
      </c>
      <c r="C14" s="320"/>
    </row>
    <row r="15" spans="1:3" ht="38.25" x14ac:dyDescent="0.25">
      <c r="A15" s="167" t="s">
        <v>370</v>
      </c>
      <c r="B15" s="160" t="s">
        <v>436</v>
      </c>
      <c r="C15" s="321">
        <v>552645700</v>
      </c>
    </row>
    <row r="16" spans="1:3" ht="39" thickBot="1" x14ac:dyDescent="0.3">
      <c r="A16" s="322" t="s">
        <v>437</v>
      </c>
      <c r="B16" s="323" t="s">
        <v>438</v>
      </c>
      <c r="C16" s="324">
        <v>552645700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ColWidth="9.140625" defaultRowHeight="15" x14ac:dyDescent="0.25"/>
  <cols>
    <col min="1" max="1" width="32.140625" style="141" customWidth="1"/>
    <col min="2" max="2" width="23.7109375" style="141" customWidth="1"/>
    <col min="3" max="3" width="13.140625" style="141" customWidth="1"/>
    <col min="4" max="4" width="12.85546875" style="141" customWidth="1"/>
    <col min="5" max="16384" width="9.140625" style="141"/>
  </cols>
  <sheetData>
    <row r="1" spans="1:4" x14ac:dyDescent="0.25">
      <c r="D1" s="23" t="s">
        <v>575</v>
      </c>
    </row>
    <row r="2" spans="1:4" x14ac:dyDescent="0.25">
      <c r="A2" s="29"/>
      <c r="B2" s="149"/>
      <c r="C2" s="165"/>
      <c r="D2" s="23" t="s">
        <v>173</v>
      </c>
    </row>
    <row r="3" spans="1:4" ht="80.25" customHeight="1" x14ac:dyDescent="0.25">
      <c r="A3" s="150"/>
      <c r="B3" s="149"/>
      <c r="C3" s="164"/>
      <c r="D3" s="22" t="s">
        <v>642</v>
      </c>
    </row>
    <row r="4" spans="1:4" ht="29.25" customHeight="1" x14ac:dyDescent="0.25">
      <c r="A4" s="451" t="s">
        <v>463</v>
      </c>
      <c r="B4" s="452"/>
      <c r="C4" s="453"/>
      <c r="D4" s="453"/>
    </row>
    <row r="5" spans="1:4" ht="15.75" thickBot="1" x14ac:dyDescent="0.3">
      <c r="A5" s="29"/>
      <c r="B5" s="29"/>
      <c r="C5" s="29"/>
      <c r="D5" s="151" t="s">
        <v>162</v>
      </c>
    </row>
    <row r="6" spans="1:4" ht="26.25" thickBot="1" x14ac:dyDescent="0.3">
      <c r="A6" s="152" t="s">
        <v>391</v>
      </c>
      <c r="B6" s="153" t="s">
        <v>422</v>
      </c>
      <c r="C6" s="154">
        <v>2018</v>
      </c>
      <c r="D6" s="154">
        <v>2019</v>
      </c>
    </row>
    <row r="7" spans="1:4" ht="25.5" x14ac:dyDescent="0.25">
      <c r="A7" s="155" t="s">
        <v>423</v>
      </c>
      <c r="B7" s="156"/>
      <c r="C7" s="157">
        <v>0</v>
      </c>
      <c r="D7" s="158">
        <v>0</v>
      </c>
    </row>
    <row r="8" spans="1:4" x14ac:dyDescent="0.25">
      <c r="A8" s="159" t="s">
        <v>424</v>
      </c>
      <c r="B8" s="160"/>
      <c r="C8" s="118"/>
      <c r="D8" s="161"/>
    </row>
    <row r="9" spans="1:4" ht="63.75" x14ac:dyDescent="0.25">
      <c r="A9" s="167" t="s">
        <v>425</v>
      </c>
      <c r="B9" s="160" t="s">
        <v>426</v>
      </c>
      <c r="C9" s="118">
        <v>0</v>
      </c>
      <c r="D9" s="161">
        <v>0</v>
      </c>
    </row>
    <row r="10" spans="1:4" ht="51.75" x14ac:dyDescent="0.25">
      <c r="A10" s="162" t="s">
        <v>427</v>
      </c>
      <c r="B10" s="160" t="s">
        <v>428</v>
      </c>
      <c r="C10" s="118">
        <v>10000000</v>
      </c>
      <c r="D10" s="161">
        <v>0</v>
      </c>
    </row>
    <row r="11" spans="1:4" x14ac:dyDescent="0.25">
      <c r="A11" s="159" t="s">
        <v>429</v>
      </c>
      <c r="B11" s="160"/>
      <c r="C11" s="118"/>
      <c r="D11" s="161"/>
    </row>
    <row r="12" spans="1:4" ht="63.75" x14ac:dyDescent="0.25">
      <c r="A12" s="167" t="s">
        <v>430</v>
      </c>
      <c r="B12" s="160" t="s">
        <v>431</v>
      </c>
      <c r="C12" s="118">
        <v>0</v>
      </c>
      <c r="D12" s="161">
        <v>0</v>
      </c>
    </row>
    <row r="13" spans="1:4" ht="51" x14ac:dyDescent="0.25">
      <c r="A13" s="167" t="s">
        <v>432</v>
      </c>
      <c r="B13" s="160" t="s">
        <v>433</v>
      </c>
      <c r="C13" s="118">
        <v>10000000</v>
      </c>
      <c r="D13" s="161">
        <v>0</v>
      </c>
    </row>
    <row r="14" spans="1:4" x14ac:dyDescent="0.25">
      <c r="A14" s="168" t="s">
        <v>434</v>
      </c>
      <c r="B14" s="160" t="s">
        <v>435</v>
      </c>
      <c r="C14" s="118">
        <v>0</v>
      </c>
      <c r="D14" s="161">
        <v>0</v>
      </c>
    </row>
    <row r="15" spans="1:4" ht="38.25" x14ac:dyDescent="0.25">
      <c r="A15" s="167" t="s">
        <v>370</v>
      </c>
      <c r="B15" s="160" t="s">
        <v>436</v>
      </c>
      <c r="C15" s="118">
        <v>401766200</v>
      </c>
      <c r="D15" s="163">
        <v>394446000</v>
      </c>
    </row>
    <row r="16" spans="1:4" ht="38.25" x14ac:dyDescent="0.25">
      <c r="A16" s="167" t="s">
        <v>437</v>
      </c>
      <c r="B16" s="160" t="s">
        <v>438</v>
      </c>
      <c r="C16" s="118">
        <v>401766200</v>
      </c>
      <c r="D16" s="161">
        <v>394446000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141" customWidth="1"/>
    <col min="3" max="3" width="19.28515625" customWidth="1"/>
  </cols>
  <sheetData>
    <row r="1" spans="1:3" x14ac:dyDescent="0.25">
      <c r="A1" s="169"/>
      <c r="B1" s="169"/>
      <c r="C1" s="23" t="s">
        <v>576</v>
      </c>
    </row>
    <row r="2" spans="1:3" ht="15" customHeight="1" x14ac:dyDescent="0.25">
      <c r="A2" s="170"/>
      <c r="B2" s="170"/>
      <c r="C2" s="23" t="s">
        <v>163</v>
      </c>
    </row>
    <row r="3" spans="1:3" ht="67.5" x14ac:dyDescent="0.25">
      <c r="A3" s="29"/>
      <c r="B3" s="29"/>
      <c r="C3" s="22" t="s">
        <v>643</v>
      </c>
    </row>
    <row r="4" spans="1:3" x14ac:dyDescent="0.25">
      <c r="A4" s="29"/>
      <c r="B4" s="29"/>
      <c r="C4" s="29"/>
    </row>
    <row r="5" spans="1:3" ht="33" customHeight="1" x14ac:dyDescent="0.25">
      <c r="A5" s="454" t="s">
        <v>511</v>
      </c>
      <c r="B5" s="454"/>
      <c r="C5" s="455"/>
    </row>
    <row r="6" spans="1:3" ht="15.75" thickBot="1" x14ac:dyDescent="0.3">
      <c r="A6" s="171"/>
      <c r="B6" s="171"/>
      <c r="C6" s="188" t="s">
        <v>162</v>
      </c>
    </row>
    <row r="7" spans="1:3" ht="45" customHeight="1" x14ac:dyDescent="0.25">
      <c r="A7" s="172" t="s">
        <v>440</v>
      </c>
      <c r="B7" s="177" t="s">
        <v>445</v>
      </c>
      <c r="C7" s="173" t="s">
        <v>441</v>
      </c>
    </row>
    <row r="8" spans="1:3" ht="26.25" x14ac:dyDescent="0.25">
      <c r="A8" s="174" t="s">
        <v>442</v>
      </c>
      <c r="B8" s="180">
        <v>10000000</v>
      </c>
      <c r="C8" s="181">
        <v>10000000</v>
      </c>
    </row>
    <row r="9" spans="1:3" ht="26.25" x14ac:dyDescent="0.25">
      <c r="A9" s="174" t="s">
        <v>443</v>
      </c>
      <c r="B9" s="178"/>
      <c r="C9" s="181">
        <v>0</v>
      </c>
    </row>
    <row r="10" spans="1:3" ht="15.75" thickBot="1" x14ac:dyDescent="0.3">
      <c r="A10" s="175" t="s">
        <v>439</v>
      </c>
      <c r="B10" s="179">
        <v>0</v>
      </c>
      <c r="C10" s="176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3" sqref="E3"/>
    </sheetView>
  </sheetViews>
  <sheetFormatPr defaultColWidth="9.140625" defaultRowHeight="15" x14ac:dyDescent="0.25"/>
  <cols>
    <col min="1" max="1" width="34" style="141" customWidth="1"/>
    <col min="2" max="2" width="13.140625" style="141" customWidth="1"/>
    <col min="3" max="3" width="13.7109375" style="141" customWidth="1"/>
    <col min="4" max="4" width="12.42578125" style="141" customWidth="1"/>
    <col min="5" max="5" width="13.42578125" style="141" customWidth="1"/>
    <col min="6" max="16384" width="9.140625" style="141"/>
  </cols>
  <sheetData>
    <row r="1" spans="1:5" x14ac:dyDescent="0.25">
      <c r="A1" s="29"/>
      <c r="B1" s="29"/>
      <c r="C1" s="29"/>
      <c r="E1" s="23" t="s">
        <v>577</v>
      </c>
    </row>
    <row r="2" spans="1:5" x14ac:dyDescent="0.25">
      <c r="A2" s="29"/>
      <c r="B2" s="29"/>
      <c r="C2" s="29"/>
      <c r="E2" s="23" t="s">
        <v>173</v>
      </c>
    </row>
    <row r="3" spans="1:5" ht="101.25" x14ac:dyDescent="0.25">
      <c r="A3" s="29"/>
      <c r="B3" s="29"/>
      <c r="C3" s="29"/>
      <c r="E3" s="22" t="s">
        <v>644</v>
      </c>
    </row>
    <row r="4" spans="1:5" x14ac:dyDescent="0.25">
      <c r="A4" s="29"/>
      <c r="B4" s="29"/>
      <c r="C4" s="29"/>
    </row>
    <row r="5" spans="1:5" ht="33" customHeight="1" x14ac:dyDescent="0.25">
      <c r="A5" s="454" t="s">
        <v>464</v>
      </c>
      <c r="B5" s="454"/>
      <c r="C5" s="455"/>
      <c r="D5" s="461"/>
      <c r="E5" s="461"/>
    </row>
    <row r="6" spans="1:5" ht="33" customHeight="1" thickBot="1" x14ac:dyDescent="0.3">
      <c r="A6" s="189"/>
      <c r="B6" s="189"/>
      <c r="C6" s="190"/>
      <c r="D6" s="29"/>
      <c r="E6" s="30" t="s">
        <v>162</v>
      </c>
    </row>
    <row r="7" spans="1:5" ht="15.75" thickBot="1" x14ac:dyDescent="0.3">
      <c r="A7" s="459" t="s">
        <v>440</v>
      </c>
      <c r="B7" s="456">
        <v>2018</v>
      </c>
      <c r="C7" s="457"/>
      <c r="D7" s="458">
        <v>2019</v>
      </c>
      <c r="E7" s="457"/>
    </row>
    <row r="8" spans="1:5" ht="45" customHeight="1" thickBot="1" x14ac:dyDescent="0.3">
      <c r="A8" s="460"/>
      <c r="B8" s="185" t="s">
        <v>445</v>
      </c>
      <c r="C8" s="186" t="s">
        <v>441</v>
      </c>
      <c r="D8" s="185" t="s">
        <v>445</v>
      </c>
      <c r="E8" s="187" t="s">
        <v>441</v>
      </c>
    </row>
    <row r="9" spans="1:5" ht="26.25" x14ac:dyDescent="0.25">
      <c r="A9" s="182" t="s">
        <v>442</v>
      </c>
      <c r="B9" s="183">
        <v>10000000</v>
      </c>
      <c r="C9" s="184">
        <v>10000000</v>
      </c>
      <c r="D9" s="183">
        <v>0</v>
      </c>
      <c r="E9" s="184">
        <v>0</v>
      </c>
    </row>
    <row r="10" spans="1:5" ht="39" x14ac:dyDescent="0.25">
      <c r="A10" s="174" t="s">
        <v>443</v>
      </c>
      <c r="B10" s="178"/>
      <c r="C10" s="181"/>
      <c r="D10" s="178"/>
      <c r="E10" s="181"/>
    </row>
    <row r="11" spans="1:5" ht="27" thickBot="1" x14ac:dyDescent="0.3">
      <c r="A11" s="175" t="s">
        <v>439</v>
      </c>
      <c r="B11" s="179">
        <v>0</v>
      </c>
      <c r="C11" s="176">
        <v>0</v>
      </c>
      <c r="D11" s="179">
        <v>0</v>
      </c>
      <c r="E11" s="176">
        <v>0</v>
      </c>
    </row>
  </sheetData>
  <mergeCells count="4">
    <mergeCell ref="B7:C7"/>
    <mergeCell ref="D7:E7"/>
    <mergeCell ref="A7:A8"/>
    <mergeCell ref="A5:E5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пр1.адм.д</vt:lpstr>
      <vt:lpstr>адм.безв</vt:lpstr>
      <vt:lpstr>пр.2адм.ист</vt:lpstr>
      <vt:lpstr>пр.3РПР2017</vt:lpstr>
      <vt:lpstr>РПР2018-2019</vt:lpstr>
      <vt:lpstr>пр.4ЦСР2017</vt:lpstr>
      <vt:lpstr>ЦСР2018-2019</vt:lpstr>
      <vt:lpstr>пр.5вед2017</vt:lpstr>
      <vt:lpstr>вед2018-2019</vt:lpstr>
      <vt:lpstr>пр.6публ2017</vt:lpstr>
      <vt:lpstr>публ2018-2019</vt:lpstr>
      <vt:lpstr>пр.7дотация2017</vt:lpstr>
      <vt:lpstr>дотация2018-2019</vt:lpstr>
      <vt:lpstr>пр.8администр2017</vt:lpstr>
      <vt:lpstr>администр2018-2019</vt:lpstr>
      <vt:lpstr>пр.9военкомат2017</vt:lpstr>
      <vt:lpstr>военкомат2018-2019</vt:lpstr>
      <vt:lpstr>пр.10дороги2017</vt:lpstr>
      <vt:lpstr>пр.11уголь населению</vt:lpstr>
      <vt:lpstr>пр.12благоустр</vt:lpstr>
      <vt:lpstr>пр.13ВЦП2017</vt:lpstr>
      <vt:lpstr>ВЦП2018</vt:lpstr>
      <vt:lpstr>пр.14ист2017</vt:lpstr>
      <vt:lpstr>ист2018-2019</vt:lpstr>
      <vt:lpstr>пр.15заимст2017</vt:lpstr>
      <vt:lpstr>заимст2018-2019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2016-12-23T01:53:01Z</cp:lastPrinted>
  <dcterms:created xsi:type="dcterms:W3CDTF">2015-11-20T03:15:53Z</dcterms:created>
  <dcterms:modified xsi:type="dcterms:W3CDTF">2017-04-21T03:09:47Z</dcterms:modified>
</cp:coreProperties>
</file>